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00" yWindow="0" windowWidth="15450" windowHeight="11925" tabRatio="601"/>
  </bookViews>
  <sheets>
    <sheet name="Свод" sheetId="1" r:id="rId1"/>
  </sheets>
  <definedNames>
    <definedName name="_xlnm.Print_Titles" localSheetId="0">Свод!$8:$8</definedName>
    <definedName name="_xlnm.Print_Area" localSheetId="0">Свод!$A$4:$J$153</definedName>
  </definedNames>
  <calcPr calcId="145621"/>
</workbook>
</file>

<file path=xl/calcChain.xml><?xml version="1.0" encoding="utf-8"?>
<calcChain xmlns="http://schemas.openxmlformats.org/spreadsheetml/2006/main">
  <c r="J73" i="1" l="1"/>
  <c r="J74" i="1"/>
  <c r="I73" i="1"/>
  <c r="H73" i="1"/>
  <c r="H74" i="1"/>
  <c r="G73" i="1"/>
  <c r="G74" i="1"/>
  <c r="E73" i="1"/>
  <c r="F73" i="1"/>
  <c r="D73" i="1"/>
  <c r="I71" i="1"/>
  <c r="G70" i="1"/>
  <c r="J70" i="1"/>
  <c r="I70" i="1"/>
  <c r="I67" i="1"/>
  <c r="I66" i="1"/>
  <c r="I65" i="1"/>
  <c r="J65" i="1" s="1"/>
  <c r="E68" i="1"/>
  <c r="H68" i="1" s="1"/>
  <c r="F68" i="1"/>
  <c r="D68" i="1"/>
  <c r="G68" i="1" s="1"/>
  <c r="G66" i="1"/>
  <c r="H66" i="1"/>
  <c r="G67" i="1"/>
  <c r="H67" i="1"/>
  <c r="J67" i="1"/>
  <c r="H70" i="1"/>
  <c r="G71" i="1"/>
  <c r="H71" i="1"/>
  <c r="J71" i="1"/>
  <c r="H65" i="1"/>
  <c r="G65" i="1"/>
  <c r="G54" i="1"/>
  <c r="H54" i="1"/>
  <c r="I54" i="1"/>
  <c r="J54" i="1"/>
  <c r="G49" i="1"/>
  <c r="J49" i="1"/>
  <c r="H49" i="1"/>
  <c r="I68" i="1" l="1"/>
  <c r="J68" i="1" s="1"/>
  <c r="J66" i="1"/>
  <c r="D46" i="1"/>
  <c r="J88" i="1"/>
  <c r="J89" i="1"/>
  <c r="J90" i="1"/>
  <c r="J91" i="1"/>
  <c r="J92" i="1"/>
  <c r="J93" i="1"/>
  <c r="J95" i="1"/>
  <c r="J96" i="1"/>
  <c r="J97" i="1"/>
  <c r="J98" i="1"/>
  <c r="J99" i="1"/>
  <c r="J100" i="1"/>
  <c r="J101" i="1"/>
  <c r="J102" i="1"/>
  <c r="J103" i="1"/>
  <c r="J107" i="1"/>
  <c r="J108" i="1"/>
  <c r="J109" i="1"/>
  <c r="J110" i="1"/>
  <c r="J111" i="1"/>
  <c r="J112" i="1"/>
  <c r="J113" i="1"/>
  <c r="J114" i="1"/>
  <c r="J115" i="1"/>
  <c r="J117" i="1"/>
  <c r="J118" i="1"/>
  <c r="J119" i="1"/>
  <c r="J120" i="1"/>
  <c r="J121" i="1"/>
  <c r="J122" i="1"/>
  <c r="J123" i="1"/>
  <c r="J125" i="1"/>
  <c r="J127" i="1"/>
  <c r="J128" i="1"/>
  <c r="J129" i="1"/>
  <c r="J130" i="1"/>
  <c r="J131" i="1"/>
  <c r="J132" i="1"/>
  <c r="J134" i="1"/>
  <c r="J135" i="1"/>
  <c r="J136" i="1"/>
  <c r="J137" i="1"/>
  <c r="J138" i="1"/>
  <c r="J139" i="1"/>
  <c r="J140" i="1"/>
  <c r="J142" i="1"/>
  <c r="J143" i="1"/>
  <c r="J144" i="1"/>
  <c r="J145" i="1"/>
  <c r="J146" i="1"/>
  <c r="J147" i="1"/>
  <c r="J148" i="1"/>
  <c r="J149" i="1"/>
  <c r="G88" i="1"/>
  <c r="H88" i="1"/>
  <c r="G89" i="1"/>
  <c r="H89" i="1"/>
  <c r="G90" i="1"/>
  <c r="H90" i="1"/>
  <c r="G91" i="1"/>
  <c r="H91" i="1"/>
  <c r="G92" i="1"/>
  <c r="H92" i="1"/>
  <c r="G93" i="1"/>
  <c r="H93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5" i="1"/>
  <c r="H125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2" i="1"/>
  <c r="H142" i="1"/>
  <c r="G143" i="1"/>
  <c r="H143" i="1"/>
  <c r="G144" i="1"/>
  <c r="H144" i="1"/>
  <c r="G145" i="1"/>
  <c r="G146" i="1"/>
  <c r="H146" i="1"/>
  <c r="G147" i="1"/>
  <c r="H147" i="1"/>
  <c r="G148" i="1"/>
  <c r="H148" i="1"/>
  <c r="G149" i="1"/>
  <c r="H149" i="1"/>
  <c r="J87" i="1"/>
  <c r="H87" i="1"/>
  <c r="G87" i="1"/>
  <c r="J75" i="1"/>
  <c r="H75" i="1"/>
  <c r="G75" i="1"/>
  <c r="I52" i="1"/>
  <c r="J52" i="1"/>
  <c r="I51" i="1"/>
  <c r="J51" i="1"/>
  <c r="G52" i="1"/>
  <c r="H52" i="1"/>
  <c r="G55" i="1"/>
  <c r="I55" i="1"/>
  <c r="J55" i="1" s="1"/>
  <c r="H55" i="1"/>
  <c r="G12" i="1"/>
  <c r="G13" i="1"/>
  <c r="G16" i="1"/>
  <c r="G17" i="1"/>
  <c r="G21" i="1"/>
  <c r="G31" i="1"/>
  <c r="G22" i="1"/>
  <c r="H51" i="1"/>
  <c r="G51" i="1"/>
  <c r="J39" i="1"/>
  <c r="J40" i="1"/>
  <c r="J41" i="1"/>
  <c r="J42" i="1"/>
  <c r="G39" i="1"/>
  <c r="H39" i="1"/>
  <c r="G40" i="1"/>
  <c r="H40" i="1"/>
  <c r="G41" i="1"/>
  <c r="H41" i="1"/>
  <c r="G42" i="1"/>
  <c r="H42" i="1"/>
  <c r="J38" i="1"/>
  <c r="H38" i="1"/>
  <c r="G38" i="1"/>
  <c r="J32" i="1"/>
  <c r="J34" i="1"/>
  <c r="G32" i="1"/>
  <c r="H32" i="1"/>
  <c r="G34" i="1"/>
  <c r="H34" i="1"/>
  <c r="J31" i="1"/>
  <c r="H31" i="1"/>
  <c r="H12" i="1"/>
  <c r="J12" i="1"/>
  <c r="J13" i="1"/>
  <c r="J16" i="1"/>
  <c r="J17" i="1"/>
  <c r="J21" i="1"/>
  <c r="J22" i="1"/>
  <c r="H13" i="1"/>
  <c r="H16" i="1"/>
  <c r="H17" i="1"/>
  <c r="H21" i="1"/>
  <c r="H22" i="1"/>
  <c r="I11" i="1"/>
  <c r="I14" i="1"/>
  <c r="F14" i="1"/>
  <c r="G14" i="1" s="1"/>
  <c r="E14" i="1"/>
  <c r="E19" i="1"/>
  <c r="I19" i="1"/>
  <c r="F19" i="1"/>
  <c r="J19" i="1" s="1"/>
  <c r="D19" i="1"/>
  <c r="D14" i="1"/>
  <c r="E11" i="1"/>
  <c r="F11" i="1"/>
  <c r="G11" i="1" s="1"/>
  <c r="D11" i="1"/>
  <c r="I105" i="1"/>
  <c r="F105" i="1"/>
  <c r="E105" i="1"/>
  <c r="D105" i="1"/>
  <c r="I35" i="1"/>
  <c r="E35" i="1"/>
  <c r="F35" i="1"/>
  <c r="G35" i="1" s="1"/>
  <c r="D35" i="1"/>
  <c r="J105" i="1"/>
  <c r="G105" i="1"/>
  <c r="H105" i="1"/>
  <c r="I56" i="1"/>
  <c r="G19" i="1"/>
  <c r="I10" i="1"/>
  <c r="D10" i="1"/>
  <c r="J14" i="1"/>
  <c r="H19" i="1"/>
  <c r="J11" i="1"/>
  <c r="E10" i="1"/>
  <c r="J10" i="1" l="1"/>
  <c r="H11" i="1"/>
  <c r="H14" i="1"/>
  <c r="F10" i="1"/>
  <c r="H10" i="1" s="1"/>
  <c r="H35" i="1"/>
  <c r="G10" i="1"/>
</calcChain>
</file>

<file path=xl/sharedStrings.xml><?xml version="1.0" encoding="utf-8"?>
<sst xmlns="http://schemas.openxmlformats.org/spreadsheetml/2006/main" count="408" uniqueCount="219">
  <si>
    <t>4.</t>
  </si>
  <si>
    <t>4.1</t>
  </si>
  <si>
    <t>4.2</t>
  </si>
  <si>
    <t>4.3</t>
  </si>
  <si>
    <t>%</t>
  </si>
  <si>
    <t>5.</t>
  </si>
  <si>
    <t>6.2</t>
  </si>
  <si>
    <t>6.3</t>
  </si>
  <si>
    <t>7.</t>
  </si>
  <si>
    <t>1.1</t>
  </si>
  <si>
    <t>1.3</t>
  </si>
  <si>
    <t>2.</t>
  </si>
  <si>
    <t>3.</t>
  </si>
  <si>
    <t>3.1</t>
  </si>
  <si>
    <t>3.2</t>
  </si>
  <si>
    <t>6.</t>
  </si>
  <si>
    <t>6.1</t>
  </si>
  <si>
    <t>1.</t>
  </si>
  <si>
    <t>2.1</t>
  </si>
  <si>
    <t>млн грн</t>
  </si>
  <si>
    <t>грн</t>
  </si>
  <si>
    <t>млн тонн</t>
  </si>
  <si>
    <t>млн пас.</t>
  </si>
  <si>
    <t>3.3</t>
  </si>
  <si>
    <t>млн дол. США</t>
  </si>
  <si>
    <t>1.2</t>
  </si>
  <si>
    <t>Од. виміру</t>
  </si>
  <si>
    <t>ФІНАНСОВІ РЕСУРСИ</t>
  </si>
  <si>
    <t>Ресурси бюджетів - усього</t>
  </si>
  <si>
    <t>Збори до держбюджету, які адмініструються органами державної податкової служби</t>
  </si>
  <si>
    <t>Фінансування заходів</t>
  </si>
  <si>
    <t>у т.ч.</t>
  </si>
  <si>
    <t>загальний фонд</t>
  </si>
  <si>
    <t>спеціальний фонд</t>
  </si>
  <si>
    <t>Фінанси суб'єктів господарювання</t>
  </si>
  <si>
    <t>Охорона здоров'я</t>
  </si>
  <si>
    <t xml:space="preserve">Смертність дітей до 1 року життя </t>
  </si>
  <si>
    <t xml:space="preserve">Місткість амбулаторно-поліклінічних закладів </t>
  </si>
  <si>
    <t>тис. відвідувань за зміну</t>
  </si>
  <si>
    <t>Кількість лікарняних закладів</t>
  </si>
  <si>
    <t>Кількість лікарняних ліжок</t>
  </si>
  <si>
    <t>Загальна чисельність лікарів в закладах охорони здоров’я усіх форм підпорядкування</t>
  </si>
  <si>
    <t>Загальна чисельність середніх медпрацівників в закладах охорони здоров’я усіх форм підпорядкування</t>
  </si>
  <si>
    <t>Динаміка захворювань за основними видами захворювань:</t>
  </si>
  <si>
    <t>усі захворювання</t>
  </si>
  <si>
    <t>хвороби системи кровообігу</t>
  </si>
  <si>
    <t>злоякісні новоутворення</t>
  </si>
  <si>
    <t>активний туберкульоз</t>
  </si>
  <si>
    <t>хвороби органів дихання</t>
  </si>
  <si>
    <t>хвороби органів травлення</t>
  </si>
  <si>
    <t>Кількість ВІЛ-інфікованих, що перебувають на обліку у медичних закладах на кінець року, осіб</t>
  </si>
  <si>
    <t>Кількість хворих на СНІД, що перебувають на обліку у медичних закладах на кінець року, осіб</t>
  </si>
  <si>
    <t>осіб</t>
  </si>
  <si>
    <t>Освіта</t>
  </si>
  <si>
    <t>Дошкільна освіта</t>
  </si>
  <si>
    <t>Кількість дошкільних навчальних закладів</t>
  </si>
  <si>
    <t>од.</t>
  </si>
  <si>
    <t xml:space="preserve">Кількість відкритих дитячих дошкільних закладів </t>
  </si>
  <si>
    <t>Кількість місць у постійних дошкільних закладах</t>
  </si>
  <si>
    <t>Кількість дітей у дошкільних  навчальних закладах</t>
  </si>
  <si>
    <t>Кількість педагогічних працівників</t>
  </si>
  <si>
    <t>Кількість загальноосвітніх навчальних  закладів</t>
  </si>
  <si>
    <t>Кількість учнів</t>
  </si>
  <si>
    <t xml:space="preserve">Середня наповнюваність класів денних загальноосвітніх закладів </t>
  </si>
  <si>
    <t xml:space="preserve"> у % до загальної кількості випускників 9 класів</t>
  </si>
  <si>
    <t xml:space="preserve">з них: </t>
  </si>
  <si>
    <t>Культура та мистецтво</t>
  </si>
  <si>
    <t>Масові та універсальні бібліотеки</t>
  </si>
  <si>
    <t>одиниць</t>
  </si>
  <si>
    <t>Заклади клубного типу</t>
  </si>
  <si>
    <t>Кіноустановки з платним показом</t>
  </si>
  <si>
    <t>Музеї</t>
  </si>
  <si>
    <t>Школи естетичного виховання (дитячі музичні школи, мистецтв, художні, хореографічні)</t>
  </si>
  <si>
    <t>Заклади фізичної культури та спорту</t>
  </si>
  <si>
    <t>Видатки на утримання закладів фізичної культури та спорту</t>
  </si>
  <si>
    <t>Стадіони</t>
  </si>
  <si>
    <t>Плавальні басейни</t>
  </si>
  <si>
    <t>Спортивні майданчики</t>
  </si>
  <si>
    <t>Кількість підприємств, установ, організацій, де проводиться фізкультурно-оздоровча робота, одиниць (без урахування кількості загальноосвітніх, професійно-технічних та вищих навчальних закладів)</t>
  </si>
  <si>
    <t>Кількість дитячо-юнацьких спортивних шкіл, спеціалізованих дитячо-юнацьких спортивних шкіл, шкіл вищої спортивної майстерності</t>
  </si>
  <si>
    <t>Сім’я, діти та молодь</t>
  </si>
  <si>
    <t>Кількість дитячих будинків сімейного типу</t>
  </si>
  <si>
    <t>Кількість створених дитячих будинків сімейного типу</t>
  </si>
  <si>
    <t>Кількість прийомних сімей</t>
  </si>
  <si>
    <t>Кількість центрів соціально-психологічної реабілітації дітей</t>
  </si>
  <si>
    <t>Центри соціальних служб для сім’ї, дітей та молоді, в тому числі сільські та селищні, одиниць</t>
  </si>
  <si>
    <t xml:space="preserve">ПРИРОДОКОРИСТУВАННЯ ТА БЕЗПЕКА ЖИТТЄДІЯЛЬНОСТІ ЛЮДИНИ </t>
  </si>
  <si>
    <t>Охорона навколишнього природного середовища</t>
  </si>
  <si>
    <t>Загальна кількість викидів забруднюючих речовин в атмосферне повітря</t>
  </si>
  <si>
    <t>на 1000 народжених живими</t>
  </si>
  <si>
    <t>тис. од.</t>
  </si>
  <si>
    <t>тис. осіб</t>
  </si>
  <si>
    <t xml:space="preserve"> випадків на 100 тис. населення</t>
  </si>
  <si>
    <t>тис.од.</t>
  </si>
  <si>
    <t>тис. тонн</t>
  </si>
  <si>
    <t>Прибуток від звичайної діяльності до оподаткування</t>
  </si>
  <si>
    <t>Питома вага прибуткових підприємств в загальній кількості підприємств</t>
  </si>
  <si>
    <t>Збитки від звичайної діяльності до оподаткування</t>
  </si>
  <si>
    <t>Питома вага збиткових підприємств в загальній кількості підприємств</t>
  </si>
  <si>
    <t>Сальдо фінансових результатів</t>
  </si>
  <si>
    <t>РИНКОВІ ПЕРЕТВОРЕННЯ</t>
  </si>
  <si>
    <t>МЕХАНІЗМИ РЕГУЛЮВАННЯ</t>
  </si>
  <si>
    <t>Собівартість реалізованої продукції</t>
  </si>
  <si>
    <t>Фінансовий результат від звичайної діяльності до оподаткування (сальдо)</t>
  </si>
  <si>
    <t>Чистий прибуток (збитки) сальдо</t>
  </si>
  <si>
    <t xml:space="preserve">Інвестиційна діяльність </t>
  </si>
  <si>
    <t>Обсяг капітальних інвестицій</t>
  </si>
  <si>
    <t xml:space="preserve">Іноземні інвестиції </t>
  </si>
  <si>
    <t>Прямі іноземні інвестиції (приріст капіталу)</t>
  </si>
  <si>
    <t>РЕАЛЬНИЙ СЕКТОР ЕКОНОМІКИ</t>
  </si>
  <si>
    <t>Основні показники ефективності регіональної промислової політики</t>
  </si>
  <si>
    <t>Споживчий ринок</t>
  </si>
  <si>
    <t>Індекс споживчих цін (індекс інфляції)</t>
  </si>
  <si>
    <t>СОЦІАЛЬНА СФЕРА</t>
  </si>
  <si>
    <t>Демографічна ситуація</t>
  </si>
  <si>
    <t>Чисельність наявного населення</t>
  </si>
  <si>
    <t>Кількість народжених</t>
  </si>
  <si>
    <t>Кількість померлих</t>
  </si>
  <si>
    <t>Природний приріст (зменшення) населення</t>
  </si>
  <si>
    <t>Ринок праці і зайнятість</t>
  </si>
  <si>
    <t>Грошові доходи населення</t>
  </si>
  <si>
    <t>Фонд оплати праці усіх працівників, зайнятих у галузях економіки (без малих підприємств)</t>
  </si>
  <si>
    <t>Середньомісячна заробітна плата</t>
  </si>
  <si>
    <t>Середній розмір пенсії</t>
  </si>
  <si>
    <t>Житлово-комунальне господарство</t>
  </si>
  <si>
    <r>
      <t>тис. м</t>
    </r>
    <r>
      <rPr>
        <vertAlign val="superscript"/>
        <sz val="12"/>
        <rFont val="Times New Roman"/>
        <family val="1"/>
        <charset val="204"/>
      </rPr>
      <t>2</t>
    </r>
  </si>
  <si>
    <t>рівень оплати за послуги ЖКГ:</t>
  </si>
  <si>
    <t xml:space="preserve"> - теплопостачання</t>
  </si>
  <si>
    <t xml:space="preserve"> - водопостачання і водовідведення</t>
  </si>
  <si>
    <t xml:space="preserve"> - утримання будинків, споруд і прилеглої території</t>
  </si>
  <si>
    <t>кількість створених ОСМД</t>
  </si>
  <si>
    <t>Обсяг реалізованої промислової продукції</t>
  </si>
  <si>
    <t>Чисельність штатних працівників</t>
  </si>
  <si>
    <t>Питома вага теплових мереж, які знаходяться в аварійному стані</t>
  </si>
  <si>
    <t xml:space="preserve">Питома вага водопровідних мереж, які знаходяться в аварійному стані </t>
  </si>
  <si>
    <t>Питома вага каналізаційних мереж, які знаходяться в аварійному стані</t>
  </si>
  <si>
    <t>Чисельність дітей віком від 3 до 6 років</t>
  </si>
  <si>
    <t xml:space="preserve"> - в них дітей</t>
  </si>
  <si>
    <t xml:space="preserve"> - в них місць</t>
  </si>
  <si>
    <t>4.4</t>
  </si>
  <si>
    <t>Будівництво</t>
  </si>
  <si>
    <t>Індекс обсягу виконаних будівельних робіт</t>
  </si>
  <si>
    <t>Обсяг обороту роздрібної торгівлі (до якого включено роздрібний товарооборот підприємств роздрібної торгівлі, розрахункові дані щодо обсягів продажу товарів на ринках та фізичними особами-підприємцями)</t>
  </si>
  <si>
    <t>Темпи росту роздрібної торгівлі (з урахуванням товарообігу юридичних і фізичних осіб) у фактичних цінах</t>
  </si>
  <si>
    <t>Обсяг реалізованих послуг з урахуванням обсягів реалізованих послуг підприємств, що переважно фінансуються за рахунок бюджетних коштів</t>
  </si>
  <si>
    <t>Темпи росту обсягів реалізованих послуг з урахуванням обсягів реалізованих послуг підприємств, що переважно фінансуються за рахунок бюджетних коштів (у фактичних цінах)</t>
  </si>
  <si>
    <t>Кількість фізичних осіб-підприємців, що сплачують податки</t>
  </si>
  <si>
    <t>Питома вага фізичних осіб-підприємців, що сплачують податки, в загальній кількості зареєстрованих</t>
  </si>
  <si>
    <t>Кількість працівників, найманих фізичними особами-підприємцями</t>
  </si>
  <si>
    <t>Надходження до бюджетів усіх рівнів від фізичних осіб-підприємців</t>
  </si>
  <si>
    <t xml:space="preserve">у 11 класах загальноосвітних шкіл  </t>
  </si>
  <si>
    <t>Рівень травматизму неселення</t>
  </si>
  <si>
    <t>6.4</t>
  </si>
  <si>
    <t>4.5</t>
  </si>
  <si>
    <t>№ з/п</t>
  </si>
  <si>
    <t>Збори до державного бюджету по митниці</t>
  </si>
  <si>
    <t>Розвиток малого і середнього бізнесу</t>
  </si>
  <si>
    <t>Кількість зареєстрованих  фізичних осіб-підприємців</t>
  </si>
  <si>
    <t>ГУМАНІТАРНА СФЕРА</t>
  </si>
  <si>
    <t>Видатки на утримання установ  охорони здоров'я</t>
  </si>
  <si>
    <t xml:space="preserve">Отримання базової та повної загальної освіти </t>
  </si>
  <si>
    <t>Видатки на утримання культури та мистецтва</t>
  </si>
  <si>
    <t>Спортивні зали площею не менш як 162 кв. метри</t>
  </si>
  <si>
    <t>чисельність дітей-сиріт</t>
  </si>
  <si>
    <t>в них дітей</t>
  </si>
  <si>
    <t>Чистий дохід (виручка) від реалізації продукції (робіт, послуг)</t>
  </si>
  <si>
    <t>Збори до державного бюджету України</t>
  </si>
  <si>
    <t>Фонд оплати праці</t>
  </si>
  <si>
    <t>Обсяг виконаних будівельних робіт (у фактичних цінах без ПДВ)</t>
  </si>
  <si>
    <t>х</t>
  </si>
  <si>
    <t>Введено в експлуатацію житла</t>
  </si>
  <si>
    <t>Основні показники економічного і соціального розвитку міста Лисичанськ на 2019 рік</t>
  </si>
  <si>
    <t>2018 рік</t>
  </si>
  <si>
    <t>план</t>
  </si>
  <si>
    <t>факт</t>
  </si>
  <si>
    <t>Виконання плану 2018 року, %</t>
  </si>
  <si>
    <t>2019 рік (прогноз)</t>
  </si>
  <si>
    <t>Темп росту (зниження) 2019 рік до 2018 року,  %</t>
  </si>
  <si>
    <t>2017 рік 
(факт)</t>
  </si>
  <si>
    <t>Додаток 1</t>
  </si>
  <si>
    <t>до Програми економічного і соціального розвитку</t>
  </si>
  <si>
    <t>м. Лисичанськ на 2019 рік</t>
  </si>
  <si>
    <r>
      <t xml:space="preserve">Управління об' єктами </t>
    </r>
    <r>
      <rPr>
        <b/>
        <u/>
        <sz val="12"/>
        <rFont val="Times New Roman"/>
        <family val="1"/>
        <charset val="204"/>
      </rPr>
      <t>комунальної власності</t>
    </r>
    <r>
      <rPr>
        <sz val="12"/>
        <rFont val="Times New Roman"/>
        <family val="1"/>
        <charset val="204"/>
      </rPr>
      <t xml:space="preserve"> териториальных громад, сіл, селищ, міст області</t>
    </r>
  </si>
  <si>
    <t>Доходи місцевих бюджетів (зведені)</t>
  </si>
  <si>
    <t>Видатки місцевих бюджетів (зведені)</t>
  </si>
  <si>
    <t>Видатки на утримання установ дошкільної освіти</t>
  </si>
  <si>
    <t>Загальноосвітні навчальні  заклади</t>
  </si>
  <si>
    <t>Видатки на утримання установ загальноосвітніх навчальних закладів</t>
  </si>
  <si>
    <t>млн.грн</t>
  </si>
  <si>
    <r>
      <t>Видатки на утримання установ  освіти (</t>
    </r>
    <r>
      <rPr>
        <b/>
        <i/>
        <sz val="10"/>
        <rFont val="Times New Roman"/>
        <family val="1"/>
        <charset val="204"/>
      </rPr>
      <t>дошкільна освіта,загальноосвітні навчальні заклади)</t>
    </r>
  </si>
  <si>
    <t>1956,0 (9 міс)</t>
  </si>
  <si>
    <t>101,0 (9 міс.)</t>
  </si>
  <si>
    <r>
      <t>―</t>
    </r>
    <r>
      <rPr>
        <vertAlign val="superscript"/>
        <sz val="14"/>
        <rFont val="Times New Roman"/>
        <family val="1"/>
        <charset val="204"/>
      </rPr>
      <t>1</t>
    </r>
  </si>
  <si>
    <r>
      <t>―</t>
    </r>
    <r>
      <rPr>
        <vertAlign val="superscript"/>
        <sz val="14"/>
        <rFont val="Times New Roman"/>
        <family val="1"/>
        <charset val="204"/>
      </rPr>
      <t>2</t>
    </r>
  </si>
  <si>
    <r>
      <t>―</t>
    </r>
    <r>
      <rPr>
        <vertAlign val="superscript"/>
        <sz val="14"/>
        <rFont val="Times New Roman"/>
        <family val="1"/>
        <charset val="204"/>
      </rPr>
      <t>3</t>
    </r>
  </si>
  <si>
    <t>на час складання плану статистична інформація вісудня</t>
  </si>
  <si>
    <t>показник не розробляється, у звязку з відсутністю статистичних даних</t>
  </si>
  <si>
    <t>показник не розраховується</t>
  </si>
  <si>
    <t>Темп приросту 2018 рік до 2017 року, %</t>
  </si>
  <si>
    <r>
      <t>―</t>
    </r>
    <r>
      <rPr>
        <vertAlign val="superscript"/>
        <sz val="14"/>
        <rFont val="Times New Roman"/>
        <family val="1"/>
        <charset val="204"/>
      </rPr>
      <t>4</t>
    </r>
  </si>
  <si>
    <t>показник не розробляється відповідальними органами державної влади</t>
  </si>
  <si>
    <t>Перевезення вантажів автомобільним транспортом загального користування</t>
  </si>
  <si>
    <t>Перевезення пасажирів автомобільним транспортом загального користування</t>
  </si>
  <si>
    <t>Транспорт</t>
  </si>
  <si>
    <t>5.1</t>
  </si>
  <si>
    <t>5.2</t>
  </si>
  <si>
    <t>5.3</t>
  </si>
  <si>
    <t>5.4</t>
  </si>
  <si>
    <t>6.2.1</t>
  </si>
  <si>
    <t>6.2.2</t>
  </si>
  <si>
    <t>6.5</t>
  </si>
  <si>
    <t>85,7 (9 міс.)</t>
  </si>
  <si>
    <t>-0,46 (9 міс.)</t>
  </si>
  <si>
    <t>Кількість прийнятих штатних працівників</t>
  </si>
  <si>
    <t>Перший заступник міського голови</t>
  </si>
  <si>
    <t>А. ШАЛЬНЄВ</t>
  </si>
  <si>
    <t>208,8 (9 міс.)</t>
  </si>
  <si>
    <t>Головний спеціаліст відділу економіки</t>
  </si>
  <si>
    <t>О. МОРДАСОВ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</si>
</sst>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.000"/>
    <numFmt numFmtId="167" formatCode="#,##0.0"/>
    <numFmt numFmtId="168" formatCode="0.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b/>
      <u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0"/>
      <name val="Cambria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49" fontId="9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/>
    <xf numFmtId="165" fontId="11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0" fontId="14" fillId="0" borderId="0" xfId="0" applyFont="1" applyFill="1" applyBorder="1"/>
    <xf numFmtId="0" fontId="1" fillId="0" borderId="0" xfId="0" applyFont="1" applyFill="1" applyBorder="1"/>
    <xf numFmtId="0" fontId="0" fillId="0" borderId="0" xfId="0" applyFill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/>
    </xf>
    <xf numFmtId="0" fontId="0" fillId="0" borderId="0" xfId="0" applyFont="1" applyFill="1" applyBorder="1"/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/>
    <xf numFmtId="0" fontId="16" fillId="0" borderId="0" xfId="0" applyFont="1" applyFill="1" applyAlignment="1">
      <alignment vertical="top"/>
    </xf>
    <xf numFmtId="0" fontId="16" fillId="0" borderId="0" xfId="0" applyFont="1" applyFill="1"/>
    <xf numFmtId="165" fontId="15" fillId="0" borderId="0" xfId="0" applyNumberFormat="1" applyFont="1" applyFill="1" applyAlignment="1">
      <alignment horizontal="center" vertical="top"/>
    </xf>
    <xf numFmtId="0" fontId="5" fillId="0" borderId="0" xfId="0" applyFont="1" applyFill="1" applyBorder="1"/>
    <xf numFmtId="0" fontId="5" fillId="0" borderId="0" xfId="0" applyFont="1" applyFill="1" applyAlignment="1">
      <alignment horizontal="left" vertical="top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165" fontId="15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0" fillId="2" borderId="0" xfId="0" applyFont="1" applyFill="1" applyBorder="1"/>
    <xf numFmtId="0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2" fontId="0" fillId="0" borderId="0" xfId="0" applyNumberForma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2" fontId="5" fillId="0" borderId="1" xfId="2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0" fillId="0" borderId="0" xfId="0" applyFont="1"/>
    <xf numFmtId="0" fontId="24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371475</xdr:colOff>
      <xdr:row>657</xdr:row>
      <xdr:rowOff>142875</xdr:rowOff>
    </xdr:from>
    <xdr:to>
      <xdr:col>14</xdr:col>
      <xdr:colOff>200025</xdr:colOff>
      <xdr:row>657</xdr:row>
      <xdr:rowOff>142875</xdr:rowOff>
    </xdr:to>
    <xdr:sp macro="" textlink="">
      <xdr:nvSpPr>
        <xdr:cNvPr id="14541" name="Line 639"/>
        <xdr:cNvSpPr>
          <a:spLocks noChangeShapeType="1"/>
        </xdr:cNvSpPr>
      </xdr:nvSpPr>
      <xdr:spPr bwMode="auto">
        <a:xfrm flipV="1">
          <a:off x="14268450" y="162763200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352425</xdr:colOff>
      <xdr:row>659</xdr:row>
      <xdr:rowOff>95250</xdr:rowOff>
    </xdr:from>
    <xdr:to>
      <xdr:col>14</xdr:col>
      <xdr:colOff>180975</xdr:colOff>
      <xdr:row>659</xdr:row>
      <xdr:rowOff>95250</xdr:rowOff>
    </xdr:to>
    <xdr:sp macro="" textlink="">
      <xdr:nvSpPr>
        <xdr:cNvPr id="14542" name="Line 640"/>
        <xdr:cNvSpPr>
          <a:spLocks noChangeShapeType="1"/>
        </xdr:cNvSpPr>
      </xdr:nvSpPr>
      <xdr:spPr bwMode="auto">
        <a:xfrm flipV="1">
          <a:off x="14249400" y="163172775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352425</xdr:colOff>
      <xdr:row>659</xdr:row>
      <xdr:rowOff>95250</xdr:rowOff>
    </xdr:from>
    <xdr:to>
      <xdr:col>14</xdr:col>
      <xdr:colOff>180975</xdr:colOff>
      <xdr:row>659</xdr:row>
      <xdr:rowOff>95250</xdr:rowOff>
    </xdr:to>
    <xdr:sp macro="" textlink="">
      <xdr:nvSpPr>
        <xdr:cNvPr id="14543" name="Line 641"/>
        <xdr:cNvSpPr>
          <a:spLocks noChangeShapeType="1"/>
        </xdr:cNvSpPr>
      </xdr:nvSpPr>
      <xdr:spPr bwMode="auto">
        <a:xfrm flipV="1">
          <a:off x="14249400" y="163172775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542925</xdr:colOff>
      <xdr:row>492</xdr:row>
      <xdr:rowOff>9525</xdr:rowOff>
    </xdr:from>
    <xdr:to>
      <xdr:col>14</xdr:col>
      <xdr:colOff>371475</xdr:colOff>
      <xdr:row>492</xdr:row>
      <xdr:rowOff>9525</xdr:rowOff>
    </xdr:to>
    <xdr:sp macro="" textlink="">
      <xdr:nvSpPr>
        <xdr:cNvPr id="14546" name="Line 638"/>
        <xdr:cNvSpPr>
          <a:spLocks noChangeShapeType="1"/>
        </xdr:cNvSpPr>
      </xdr:nvSpPr>
      <xdr:spPr bwMode="auto">
        <a:xfrm flipV="1">
          <a:off x="14439900" y="124910850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385</xdr:row>
      <xdr:rowOff>0</xdr:rowOff>
    </xdr:from>
    <xdr:to>
      <xdr:col>13</xdr:col>
      <xdr:colOff>238125</xdr:colOff>
      <xdr:row>385</xdr:row>
      <xdr:rowOff>0</xdr:rowOff>
    </xdr:to>
    <xdr:sp macro="" textlink="">
      <xdr:nvSpPr>
        <xdr:cNvPr id="14548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385</xdr:row>
      <xdr:rowOff>0</xdr:rowOff>
    </xdr:from>
    <xdr:to>
      <xdr:col>13</xdr:col>
      <xdr:colOff>238125</xdr:colOff>
      <xdr:row>385</xdr:row>
      <xdr:rowOff>0</xdr:rowOff>
    </xdr:to>
    <xdr:sp macro="" textlink="">
      <xdr:nvSpPr>
        <xdr:cNvPr id="14549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385</xdr:row>
      <xdr:rowOff>0</xdr:rowOff>
    </xdr:from>
    <xdr:to>
      <xdr:col>13</xdr:col>
      <xdr:colOff>238125</xdr:colOff>
      <xdr:row>385</xdr:row>
      <xdr:rowOff>0</xdr:rowOff>
    </xdr:to>
    <xdr:sp macro="" textlink="">
      <xdr:nvSpPr>
        <xdr:cNvPr id="14550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385</xdr:row>
      <xdr:rowOff>0</xdr:rowOff>
    </xdr:from>
    <xdr:to>
      <xdr:col>13</xdr:col>
      <xdr:colOff>238125</xdr:colOff>
      <xdr:row>385</xdr:row>
      <xdr:rowOff>0</xdr:rowOff>
    </xdr:to>
    <xdr:sp macro="" textlink="">
      <xdr:nvSpPr>
        <xdr:cNvPr id="14551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385</xdr:row>
      <xdr:rowOff>0</xdr:rowOff>
    </xdr:from>
    <xdr:to>
      <xdr:col>13</xdr:col>
      <xdr:colOff>238125</xdr:colOff>
      <xdr:row>385</xdr:row>
      <xdr:rowOff>0</xdr:rowOff>
    </xdr:to>
    <xdr:sp macro="" textlink="">
      <xdr:nvSpPr>
        <xdr:cNvPr id="14552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24"/>
  <sheetViews>
    <sheetView tabSelected="1" zoomScale="90" zoomScaleNormal="90" zoomScaleSheetLayoutView="85" workbookViewId="0">
      <pane ySplit="7" topLeftCell="A146" activePane="bottomLeft" state="frozen"/>
      <selection pane="bottomLeft" activeCell="B163" sqref="B163:G163"/>
    </sheetView>
  </sheetViews>
  <sheetFormatPr defaultRowHeight="18" x14ac:dyDescent="0.2"/>
  <cols>
    <col min="1" max="1" width="4.85546875" style="3" bestFit="1" customWidth="1"/>
    <col min="2" max="2" width="64.42578125" style="9" bestFit="1" customWidth="1"/>
    <col min="3" max="3" width="15.28515625" style="13" customWidth="1"/>
    <col min="4" max="4" width="11.28515625" style="13" bestFit="1" customWidth="1"/>
    <col min="5" max="5" width="9.5703125" style="13" bestFit="1" customWidth="1"/>
    <col min="6" max="7" width="13.5703125" style="13" customWidth="1"/>
    <col min="8" max="8" width="11.28515625" style="13" customWidth="1"/>
    <col min="9" max="9" width="10.42578125" style="29" bestFit="1" customWidth="1"/>
    <col min="10" max="10" width="13.85546875" style="13" customWidth="1"/>
    <col min="11" max="11" width="9.140625" style="1"/>
    <col min="12" max="12" width="12.140625" style="1" bestFit="1" customWidth="1"/>
    <col min="13" max="16384" width="9.140625" style="1"/>
  </cols>
  <sheetData>
    <row r="1" spans="1:11" ht="15.75" x14ac:dyDescent="0.25">
      <c r="G1" s="77" t="s">
        <v>179</v>
      </c>
      <c r="H1" s="77"/>
      <c r="I1" s="77"/>
      <c r="J1" s="77"/>
      <c r="K1" s="30"/>
    </row>
    <row r="2" spans="1:11" ht="15.75" x14ac:dyDescent="0.2">
      <c r="G2" s="38" t="s">
        <v>180</v>
      </c>
      <c r="H2" s="38"/>
      <c r="I2" s="38"/>
      <c r="J2" s="38"/>
      <c r="K2" s="38"/>
    </row>
    <row r="3" spans="1:11" ht="15.75" x14ac:dyDescent="0.2">
      <c r="G3" s="78" t="s">
        <v>181</v>
      </c>
      <c r="H3" s="78"/>
      <c r="I3" s="78"/>
      <c r="J3" s="78"/>
      <c r="K3" s="31"/>
    </row>
    <row r="4" spans="1:11" ht="15.75" x14ac:dyDescent="0.25">
      <c r="F4" s="1"/>
      <c r="G4" s="30"/>
      <c r="H4" s="30"/>
      <c r="I4" s="30"/>
      <c r="J4" s="30"/>
      <c r="K4" s="30"/>
    </row>
    <row r="5" spans="1:11" ht="18.75" x14ac:dyDescent="0.2">
      <c r="A5" s="74" t="s">
        <v>171</v>
      </c>
      <c r="B5" s="74"/>
      <c r="C5" s="74"/>
      <c r="D5" s="74"/>
      <c r="E5" s="74"/>
      <c r="F5" s="74"/>
      <c r="G5" s="74"/>
      <c r="H5" s="74"/>
      <c r="I5" s="74"/>
      <c r="J5" s="74"/>
    </row>
    <row r="6" spans="1:11" ht="21.75" customHeight="1" x14ac:dyDescent="0.2">
      <c r="A6" s="73" t="s">
        <v>154</v>
      </c>
      <c r="B6" s="73"/>
      <c r="C6" s="73" t="s">
        <v>26</v>
      </c>
      <c r="D6" s="75" t="s">
        <v>178</v>
      </c>
      <c r="E6" s="75" t="s">
        <v>172</v>
      </c>
      <c r="F6" s="75"/>
      <c r="G6" s="73" t="s">
        <v>198</v>
      </c>
      <c r="H6" s="73" t="s">
        <v>175</v>
      </c>
      <c r="I6" s="75" t="s">
        <v>176</v>
      </c>
      <c r="J6" s="73" t="s">
        <v>177</v>
      </c>
    </row>
    <row r="7" spans="1:11" ht="63" customHeight="1" x14ac:dyDescent="0.2">
      <c r="A7" s="73"/>
      <c r="B7" s="73"/>
      <c r="C7" s="73"/>
      <c r="D7" s="75"/>
      <c r="E7" s="32" t="s">
        <v>173</v>
      </c>
      <c r="F7" s="32" t="s">
        <v>174</v>
      </c>
      <c r="G7" s="73"/>
      <c r="H7" s="73"/>
      <c r="I7" s="75"/>
      <c r="J7" s="73"/>
    </row>
    <row r="8" spans="1:11" s="4" customFormat="1" ht="12.75" x14ac:dyDescent="0.2">
      <c r="A8" s="40">
        <v>1</v>
      </c>
      <c r="B8" s="40">
        <v>2</v>
      </c>
      <c r="C8" s="40">
        <v>3</v>
      </c>
      <c r="D8" s="40">
        <v>4</v>
      </c>
      <c r="E8" s="40">
        <v>5</v>
      </c>
      <c r="F8" s="40">
        <v>7</v>
      </c>
      <c r="G8" s="40">
        <v>8</v>
      </c>
      <c r="H8" s="40">
        <v>9</v>
      </c>
      <c r="I8" s="40">
        <v>10</v>
      </c>
      <c r="J8" s="40">
        <v>11</v>
      </c>
    </row>
    <row r="9" spans="1:11" ht="18.75" x14ac:dyDescent="0.2">
      <c r="A9" s="17" t="s">
        <v>17</v>
      </c>
      <c r="B9" s="16" t="s">
        <v>27</v>
      </c>
      <c r="C9" s="14"/>
      <c r="D9" s="14"/>
      <c r="E9" s="14"/>
      <c r="F9" s="14"/>
      <c r="G9" s="14"/>
      <c r="H9" s="14"/>
      <c r="I9" s="15"/>
      <c r="J9" s="15"/>
    </row>
    <row r="10" spans="1:11" ht="15.75" x14ac:dyDescent="0.2">
      <c r="A10" s="2" t="s">
        <v>9</v>
      </c>
      <c r="B10" s="16" t="s">
        <v>28</v>
      </c>
      <c r="C10" s="39" t="s">
        <v>19</v>
      </c>
      <c r="D10" s="45">
        <f>D11+D14</f>
        <v>1167.4000000000001</v>
      </c>
      <c r="E10" s="45">
        <f>E11+E14</f>
        <v>1040.8</v>
      </c>
      <c r="F10" s="45">
        <f>F11+F14</f>
        <v>1090.7</v>
      </c>
      <c r="G10" s="46">
        <f t="shared" ref="G10:G19" si="0">(F10-D10)*100/D10</f>
        <v>-6.5701559020044575</v>
      </c>
      <c r="H10" s="46">
        <f>F10*100/E10</f>
        <v>104.79438893159109</v>
      </c>
      <c r="I10" s="45">
        <f>I11+I14</f>
        <v>1096.8000000000002</v>
      </c>
      <c r="J10" s="46">
        <f>I10*100/F10</f>
        <v>100.55927386082334</v>
      </c>
    </row>
    <row r="11" spans="1:11" s="18" customFormat="1" ht="15.75" x14ac:dyDescent="0.2">
      <c r="A11" s="2"/>
      <c r="B11" s="16" t="s">
        <v>166</v>
      </c>
      <c r="C11" s="39" t="s">
        <v>19</v>
      </c>
      <c r="D11" s="39">
        <f>D12+D13</f>
        <v>418.20000000000005</v>
      </c>
      <c r="E11" s="45">
        <f>E12+E13</f>
        <v>198</v>
      </c>
      <c r="F11" s="39">
        <f>F12+F13</f>
        <v>236.2</v>
      </c>
      <c r="G11" s="46">
        <f t="shared" si="0"/>
        <v>-43.519846963175524</v>
      </c>
      <c r="H11" s="46">
        <f t="shared" ref="H11:H22" si="1">F11*100/E11</f>
        <v>119.29292929292929</v>
      </c>
      <c r="I11" s="45">
        <f>I12+I13</f>
        <v>279</v>
      </c>
      <c r="J11" s="46">
        <f t="shared" ref="J11:J22" si="2">I11*100/F11</f>
        <v>118.12023708721424</v>
      </c>
    </row>
    <row r="12" spans="1:11" s="18" customFormat="1" ht="31.5" x14ac:dyDescent="0.2">
      <c r="A12" s="17"/>
      <c r="B12" s="10" t="s">
        <v>29</v>
      </c>
      <c r="C12" s="39" t="s">
        <v>19</v>
      </c>
      <c r="D12" s="39">
        <v>138.4</v>
      </c>
      <c r="E12" s="45">
        <v>150</v>
      </c>
      <c r="F12" s="39">
        <v>178.9</v>
      </c>
      <c r="G12" s="46">
        <f t="shared" si="0"/>
        <v>29.26300578034682</v>
      </c>
      <c r="H12" s="46">
        <f t="shared" si="1"/>
        <v>119.26666666666667</v>
      </c>
      <c r="I12" s="45">
        <v>210</v>
      </c>
      <c r="J12" s="46">
        <f t="shared" si="2"/>
        <v>117.38401341531582</v>
      </c>
    </row>
    <row r="13" spans="1:11" s="18" customFormat="1" ht="15.75" x14ac:dyDescent="0.2">
      <c r="A13" s="17"/>
      <c r="B13" s="10" t="s">
        <v>155</v>
      </c>
      <c r="C13" s="39" t="s">
        <v>19</v>
      </c>
      <c r="D13" s="39">
        <v>279.8</v>
      </c>
      <c r="E13" s="45">
        <v>48</v>
      </c>
      <c r="F13" s="39">
        <v>57.3</v>
      </c>
      <c r="G13" s="46">
        <f t="shared" si="0"/>
        <v>-79.521086490350243</v>
      </c>
      <c r="H13" s="46">
        <f t="shared" si="1"/>
        <v>119.375</v>
      </c>
      <c r="I13" s="45">
        <v>69</v>
      </c>
      <c r="J13" s="46">
        <f t="shared" si="2"/>
        <v>120.41884816753927</v>
      </c>
    </row>
    <row r="14" spans="1:11" s="18" customFormat="1" ht="15.75" x14ac:dyDescent="0.2">
      <c r="A14" s="17"/>
      <c r="B14" s="11" t="s">
        <v>183</v>
      </c>
      <c r="C14" s="39" t="s">
        <v>19</v>
      </c>
      <c r="D14" s="45">
        <f>D16+D17</f>
        <v>749.2</v>
      </c>
      <c r="E14" s="45">
        <f>E16+E17</f>
        <v>842.8</v>
      </c>
      <c r="F14" s="45">
        <f>F16+F17</f>
        <v>854.5</v>
      </c>
      <c r="G14" s="46">
        <f t="shared" si="0"/>
        <v>14.054991991457548</v>
      </c>
      <c r="H14" s="46">
        <f t="shared" si="1"/>
        <v>101.38822971048886</v>
      </c>
      <c r="I14" s="45">
        <f>I16+I17</f>
        <v>817.80000000000007</v>
      </c>
      <c r="J14" s="46">
        <f t="shared" si="2"/>
        <v>95.705090696313633</v>
      </c>
    </row>
    <row r="15" spans="1:11" s="18" customFormat="1" ht="15.75" x14ac:dyDescent="0.2">
      <c r="A15" s="17"/>
      <c r="B15" s="10" t="s">
        <v>31</v>
      </c>
      <c r="C15" s="39"/>
      <c r="D15" s="45"/>
      <c r="E15" s="45"/>
      <c r="F15" s="45"/>
      <c r="G15" s="46"/>
      <c r="H15" s="46"/>
      <c r="I15" s="45"/>
      <c r="J15" s="46"/>
    </row>
    <row r="16" spans="1:11" s="18" customFormat="1" ht="15.75" x14ac:dyDescent="0.2">
      <c r="A16" s="17"/>
      <c r="B16" s="11" t="s">
        <v>32</v>
      </c>
      <c r="C16" s="39" t="s">
        <v>19</v>
      </c>
      <c r="D16" s="45">
        <v>699</v>
      </c>
      <c r="E16" s="39">
        <v>820.8</v>
      </c>
      <c r="F16" s="39">
        <v>831.9</v>
      </c>
      <c r="G16" s="46">
        <f t="shared" si="0"/>
        <v>19.012875536480685</v>
      </c>
      <c r="H16" s="46">
        <f t="shared" si="1"/>
        <v>101.35233918128655</v>
      </c>
      <c r="I16" s="45">
        <v>806.7</v>
      </c>
      <c r="J16" s="46">
        <f t="shared" si="2"/>
        <v>96.970789758384427</v>
      </c>
    </row>
    <row r="17" spans="1:14" s="18" customFormat="1" ht="15.75" x14ac:dyDescent="0.2">
      <c r="A17" s="17"/>
      <c r="B17" s="11" t="s">
        <v>33</v>
      </c>
      <c r="C17" s="39" t="s">
        <v>19</v>
      </c>
      <c r="D17" s="39">
        <v>50.2</v>
      </c>
      <c r="E17" s="45">
        <v>22</v>
      </c>
      <c r="F17" s="39">
        <v>22.6</v>
      </c>
      <c r="G17" s="46">
        <f t="shared" si="0"/>
        <v>-54.980079681274894</v>
      </c>
      <c r="H17" s="46">
        <f t="shared" si="1"/>
        <v>102.72727272727273</v>
      </c>
      <c r="I17" s="45">
        <v>11.1</v>
      </c>
      <c r="J17" s="46">
        <f t="shared" si="2"/>
        <v>49.115044247787608</v>
      </c>
    </row>
    <row r="18" spans="1:14" s="18" customFormat="1" ht="15.75" x14ac:dyDescent="0.2">
      <c r="A18" s="2" t="s">
        <v>25</v>
      </c>
      <c r="B18" s="11" t="s">
        <v>30</v>
      </c>
      <c r="C18" s="39"/>
      <c r="D18" s="39"/>
      <c r="E18" s="39"/>
      <c r="F18" s="39"/>
      <c r="G18" s="46"/>
      <c r="H18" s="46"/>
      <c r="I18" s="45"/>
      <c r="J18" s="46"/>
    </row>
    <row r="19" spans="1:14" s="18" customFormat="1" ht="18.75" x14ac:dyDescent="0.3">
      <c r="A19" s="2"/>
      <c r="B19" s="11" t="s">
        <v>184</v>
      </c>
      <c r="C19" s="39" t="s">
        <v>19</v>
      </c>
      <c r="D19" s="39">
        <f>D21+D22</f>
        <v>790.2</v>
      </c>
      <c r="E19" s="45">
        <f>E21+E22</f>
        <v>871</v>
      </c>
      <c r="F19" s="39">
        <f>F21+F22</f>
        <v>859.80000000000007</v>
      </c>
      <c r="G19" s="46">
        <f t="shared" si="0"/>
        <v>8.8078967350037978</v>
      </c>
      <c r="H19" s="46">
        <f t="shared" si="1"/>
        <v>98.714121699196326</v>
      </c>
      <c r="I19" s="39">
        <f>I21+I22</f>
        <v>817.80000000000007</v>
      </c>
      <c r="J19" s="46">
        <f t="shared" si="2"/>
        <v>95.115143056524772</v>
      </c>
      <c r="K19" s="5"/>
    </row>
    <row r="20" spans="1:14" s="18" customFormat="1" ht="15.75" x14ac:dyDescent="0.2">
      <c r="A20" s="17"/>
      <c r="B20" s="10" t="s">
        <v>31</v>
      </c>
      <c r="C20" s="39"/>
      <c r="D20" s="39"/>
      <c r="E20" s="39"/>
      <c r="F20" s="39"/>
      <c r="G20" s="46"/>
      <c r="H20" s="46"/>
      <c r="I20" s="45"/>
      <c r="J20" s="46"/>
    </row>
    <row r="21" spans="1:14" s="18" customFormat="1" ht="15.75" x14ac:dyDescent="0.2">
      <c r="A21" s="17"/>
      <c r="B21" s="11" t="s">
        <v>32</v>
      </c>
      <c r="C21" s="39" t="s">
        <v>19</v>
      </c>
      <c r="D21" s="39">
        <v>702.1</v>
      </c>
      <c r="E21" s="39">
        <v>816.4</v>
      </c>
      <c r="F21" s="39">
        <v>806.6</v>
      </c>
      <c r="G21" s="46">
        <f>(F21-D21)*100/D21</f>
        <v>14.88391966956274</v>
      </c>
      <c r="H21" s="46">
        <f t="shared" si="1"/>
        <v>98.799608035276833</v>
      </c>
      <c r="I21" s="45">
        <v>806.6</v>
      </c>
      <c r="J21" s="46">
        <f t="shared" si="2"/>
        <v>100</v>
      </c>
    </row>
    <row r="22" spans="1:14" s="18" customFormat="1" ht="15.75" x14ac:dyDescent="0.2">
      <c r="A22" s="17"/>
      <c r="B22" s="11" t="s">
        <v>33</v>
      </c>
      <c r="C22" s="39" t="s">
        <v>19</v>
      </c>
      <c r="D22" s="39">
        <v>88.1</v>
      </c>
      <c r="E22" s="39">
        <v>54.6</v>
      </c>
      <c r="F22" s="39">
        <v>53.2</v>
      </c>
      <c r="G22" s="46">
        <f>(F22-D22)*100/D22</f>
        <v>-39.614074914869455</v>
      </c>
      <c r="H22" s="46">
        <f t="shared" si="1"/>
        <v>97.435897435897431</v>
      </c>
      <c r="I22" s="45">
        <v>11.2</v>
      </c>
      <c r="J22" s="46">
        <f t="shared" si="2"/>
        <v>21.052631578947366</v>
      </c>
    </row>
    <row r="23" spans="1:14" s="18" customFormat="1" ht="18.75" x14ac:dyDescent="0.2">
      <c r="A23" s="2" t="s">
        <v>10</v>
      </c>
      <c r="B23" s="11" t="s">
        <v>34</v>
      </c>
      <c r="C23" s="39"/>
      <c r="D23" s="39"/>
      <c r="E23" s="39"/>
      <c r="F23" s="39"/>
      <c r="G23" s="39"/>
      <c r="H23" s="39"/>
      <c r="I23" s="45"/>
      <c r="J23" s="47"/>
    </row>
    <row r="24" spans="1:14" s="18" customFormat="1" ht="22.5" x14ac:dyDescent="0.2">
      <c r="A24" s="63"/>
      <c r="B24" s="10" t="s">
        <v>95</v>
      </c>
      <c r="C24" s="39" t="s">
        <v>19</v>
      </c>
      <c r="D24" s="46">
        <v>51.9861</v>
      </c>
      <c r="E24" s="69" t="s">
        <v>192</v>
      </c>
      <c r="F24" s="69" t="s">
        <v>193</v>
      </c>
      <c r="G24" s="69" t="s">
        <v>194</v>
      </c>
      <c r="H24" s="69" t="s">
        <v>194</v>
      </c>
      <c r="I24" s="69" t="s">
        <v>192</v>
      </c>
      <c r="J24" s="69" t="s">
        <v>194</v>
      </c>
    </row>
    <row r="25" spans="1:14" s="18" customFormat="1" ht="31.5" x14ac:dyDescent="0.2">
      <c r="A25" s="17"/>
      <c r="B25" s="10" t="s">
        <v>96</v>
      </c>
      <c r="C25" s="39" t="s">
        <v>4</v>
      </c>
      <c r="D25" s="39">
        <v>71.400000000000006</v>
      </c>
      <c r="E25" s="69" t="s">
        <v>192</v>
      </c>
      <c r="F25" s="69" t="s">
        <v>193</v>
      </c>
      <c r="G25" s="69" t="s">
        <v>194</v>
      </c>
      <c r="H25" s="69" t="s">
        <v>194</v>
      </c>
      <c r="I25" s="69" t="s">
        <v>192</v>
      </c>
      <c r="J25" s="47" t="s">
        <v>169</v>
      </c>
    </row>
    <row r="26" spans="1:14" s="18" customFormat="1" ht="22.5" x14ac:dyDescent="0.2">
      <c r="A26" s="17"/>
      <c r="B26" s="10" t="s">
        <v>97</v>
      </c>
      <c r="C26" s="39" t="s">
        <v>19</v>
      </c>
      <c r="D26" s="39">
        <v>3558.64</v>
      </c>
      <c r="E26" s="69" t="s">
        <v>192</v>
      </c>
      <c r="F26" s="69" t="s">
        <v>193</v>
      </c>
      <c r="G26" s="69" t="s">
        <v>194</v>
      </c>
      <c r="H26" s="69" t="s">
        <v>194</v>
      </c>
      <c r="I26" s="69" t="s">
        <v>192</v>
      </c>
      <c r="J26" s="69" t="s">
        <v>194</v>
      </c>
    </row>
    <row r="27" spans="1:14" s="18" customFormat="1" ht="31.5" x14ac:dyDescent="0.2">
      <c r="A27" s="17"/>
      <c r="B27" s="10" t="s">
        <v>98</v>
      </c>
      <c r="C27" s="39" t="s">
        <v>4</v>
      </c>
      <c r="D27" s="39">
        <v>28.6</v>
      </c>
      <c r="E27" s="69" t="s">
        <v>192</v>
      </c>
      <c r="F27" s="69" t="s">
        <v>193</v>
      </c>
      <c r="G27" s="69" t="s">
        <v>194</v>
      </c>
      <c r="H27" s="69" t="s">
        <v>194</v>
      </c>
      <c r="I27" s="69" t="s">
        <v>192</v>
      </c>
      <c r="J27" s="47" t="s">
        <v>169</v>
      </c>
    </row>
    <row r="28" spans="1:14" s="18" customFormat="1" ht="22.5" x14ac:dyDescent="0.2">
      <c r="A28" s="17"/>
      <c r="B28" s="10" t="s">
        <v>99</v>
      </c>
      <c r="C28" s="39" t="s">
        <v>19</v>
      </c>
      <c r="D28" s="39">
        <v>-3506.65</v>
      </c>
      <c r="E28" s="69" t="s">
        <v>192</v>
      </c>
      <c r="F28" s="69" t="s">
        <v>193</v>
      </c>
      <c r="G28" s="69" t="s">
        <v>194</v>
      </c>
      <c r="H28" s="69" t="s">
        <v>194</v>
      </c>
      <c r="I28" s="69" t="s">
        <v>192</v>
      </c>
      <c r="J28" s="69" t="s">
        <v>194</v>
      </c>
    </row>
    <row r="29" spans="1:14" s="18" customFormat="1" ht="15.75" x14ac:dyDescent="0.2">
      <c r="A29" s="17" t="s">
        <v>11</v>
      </c>
      <c r="B29" s="11" t="s">
        <v>100</v>
      </c>
      <c r="C29" s="39"/>
      <c r="D29" s="39"/>
      <c r="E29" s="39"/>
      <c r="F29" s="39"/>
      <c r="G29" s="39"/>
      <c r="H29" s="39"/>
      <c r="I29" s="45"/>
      <c r="J29" s="45"/>
    </row>
    <row r="30" spans="1:14" s="18" customFormat="1" ht="15.75" x14ac:dyDescent="0.2">
      <c r="A30" s="2" t="s">
        <v>18</v>
      </c>
      <c r="B30" s="11" t="s">
        <v>156</v>
      </c>
      <c r="C30" s="39"/>
      <c r="D30" s="39"/>
      <c r="E30" s="39"/>
      <c r="F30" s="39"/>
      <c r="G30" s="39"/>
      <c r="H30" s="39"/>
      <c r="I30" s="39"/>
      <c r="J30" s="45"/>
    </row>
    <row r="31" spans="1:14" s="18" customFormat="1" ht="15.75" x14ac:dyDescent="0.2">
      <c r="A31" s="19"/>
      <c r="B31" s="20" t="s">
        <v>157</v>
      </c>
      <c r="C31" s="39" t="s">
        <v>52</v>
      </c>
      <c r="D31" s="39">
        <v>4407</v>
      </c>
      <c r="E31" s="39">
        <v>4500</v>
      </c>
      <c r="F31" s="39">
        <v>4791</v>
      </c>
      <c r="G31" s="46">
        <f>(F31-D31)*100/D31</f>
        <v>8.7134104833219883</v>
      </c>
      <c r="H31" s="46">
        <f>F31*100/E31</f>
        <v>106.46666666666667</v>
      </c>
      <c r="I31" s="58">
        <v>5000</v>
      </c>
      <c r="J31" s="46">
        <f>I31*100/F31</f>
        <v>104.36234606553955</v>
      </c>
    </row>
    <row r="32" spans="1:14" s="18" customFormat="1" ht="15.75" x14ac:dyDescent="0.2">
      <c r="A32" s="17"/>
      <c r="B32" s="10" t="s">
        <v>146</v>
      </c>
      <c r="C32" s="39" t="s">
        <v>52</v>
      </c>
      <c r="D32" s="39">
        <v>3054</v>
      </c>
      <c r="E32" s="39">
        <v>2750</v>
      </c>
      <c r="F32" s="39">
        <v>3156</v>
      </c>
      <c r="G32" s="46">
        <f>(F32-D32)*100/D32</f>
        <v>3.3398821218074657</v>
      </c>
      <c r="H32" s="46">
        <f>F32*100/E32</f>
        <v>114.76363636363637</v>
      </c>
      <c r="I32" s="58">
        <v>3305</v>
      </c>
      <c r="J32" s="46">
        <f>I32*100/F32</f>
        <v>104.72116603295311</v>
      </c>
      <c r="K32" s="43"/>
      <c r="L32" s="43"/>
      <c r="M32" s="43"/>
      <c r="N32" s="43"/>
    </row>
    <row r="33" spans="1:14" s="18" customFormat="1" ht="31.5" x14ac:dyDescent="0.2">
      <c r="A33" s="17"/>
      <c r="B33" s="10" t="s">
        <v>148</v>
      </c>
      <c r="C33" s="39" t="s">
        <v>91</v>
      </c>
      <c r="D33" s="39">
        <v>0.78</v>
      </c>
      <c r="E33" s="39">
        <v>0.82</v>
      </c>
      <c r="F33" s="69" t="s">
        <v>199</v>
      </c>
      <c r="G33" s="69" t="s">
        <v>194</v>
      </c>
      <c r="H33" s="69" t="s">
        <v>194</v>
      </c>
      <c r="I33" s="69" t="s">
        <v>192</v>
      </c>
      <c r="J33" s="69" t="s">
        <v>194</v>
      </c>
      <c r="K33" s="43"/>
      <c r="L33" s="43"/>
      <c r="M33" s="43"/>
      <c r="N33" s="43"/>
    </row>
    <row r="34" spans="1:14" s="18" customFormat="1" ht="31.5" x14ac:dyDescent="0.2">
      <c r="A34" s="17"/>
      <c r="B34" s="10" t="s">
        <v>149</v>
      </c>
      <c r="C34" s="50" t="s">
        <v>19</v>
      </c>
      <c r="D34" s="50">
        <v>32.6</v>
      </c>
      <c r="E34" s="50">
        <v>34.200000000000003</v>
      </c>
      <c r="F34" s="50">
        <v>40.299999999999997</v>
      </c>
      <c r="G34" s="46">
        <f>(F34-D34)*100/D34</f>
        <v>23.619631901840474</v>
      </c>
      <c r="H34" s="46">
        <f>F34*100/E34</f>
        <v>117.8362573099415</v>
      </c>
      <c r="I34" s="45">
        <v>46.6</v>
      </c>
      <c r="J34" s="46">
        <f>I34*100/F34</f>
        <v>115.63275434243177</v>
      </c>
    </row>
    <row r="35" spans="1:14" s="18" customFormat="1" ht="31.5" x14ac:dyDescent="0.2">
      <c r="A35" s="17"/>
      <c r="B35" s="10" t="s">
        <v>147</v>
      </c>
      <c r="C35" s="39" t="s">
        <v>4</v>
      </c>
      <c r="D35" s="46">
        <f>D32*100/D31</f>
        <v>69.298842750170181</v>
      </c>
      <c r="E35" s="46">
        <f>E32*100/E31</f>
        <v>61.111111111111114</v>
      </c>
      <c r="F35" s="46">
        <f>F32*100/F31</f>
        <v>65.873512836568565</v>
      </c>
      <c r="G35" s="46">
        <f>(F35-D35)*100/D35</f>
        <v>-4.9428385491952582</v>
      </c>
      <c r="H35" s="46">
        <f>F35*100/E35</f>
        <v>107.79302100529401</v>
      </c>
      <c r="I35" s="46">
        <f>I32*100/I31</f>
        <v>66.099999999999994</v>
      </c>
      <c r="J35" s="45" t="s">
        <v>169</v>
      </c>
    </row>
    <row r="36" spans="1:14" s="18" customFormat="1" ht="15.75" x14ac:dyDescent="0.2">
      <c r="A36" s="17" t="s">
        <v>12</v>
      </c>
      <c r="B36" s="16" t="s">
        <v>101</v>
      </c>
      <c r="C36" s="39"/>
      <c r="D36" s="39"/>
      <c r="E36" s="39"/>
      <c r="F36" s="39"/>
      <c r="G36" s="39"/>
      <c r="H36" s="39"/>
      <c r="I36" s="45"/>
      <c r="J36" s="45"/>
    </row>
    <row r="37" spans="1:14" s="18" customFormat="1" ht="31.5" x14ac:dyDescent="0.2">
      <c r="A37" s="2" t="s">
        <v>13</v>
      </c>
      <c r="B37" s="10" t="s">
        <v>182</v>
      </c>
      <c r="C37" s="39"/>
      <c r="D37" s="39"/>
      <c r="E37" s="39"/>
      <c r="F37" s="39"/>
      <c r="G37" s="39"/>
      <c r="H37" s="39"/>
      <c r="I37" s="45"/>
      <c r="J37" s="45"/>
    </row>
    <row r="38" spans="1:14" s="18" customFormat="1" ht="15.75" x14ac:dyDescent="0.2">
      <c r="A38" s="63"/>
      <c r="B38" s="10" t="s">
        <v>165</v>
      </c>
      <c r="C38" s="39" t="s">
        <v>19</v>
      </c>
      <c r="D38" s="39">
        <v>210.4</v>
      </c>
      <c r="E38" s="39">
        <v>303</v>
      </c>
      <c r="F38" s="39">
        <v>297.39999999999998</v>
      </c>
      <c r="G38" s="46">
        <f>(F38-D38)*100/F38</f>
        <v>29.253530598520502</v>
      </c>
      <c r="H38" s="46">
        <f>F38*100/E38</f>
        <v>98.151815181518145</v>
      </c>
      <c r="I38" s="45">
        <v>409.8</v>
      </c>
      <c r="J38" s="46">
        <f>I38*100/F38</f>
        <v>137.79421654337594</v>
      </c>
    </row>
    <row r="39" spans="1:14" s="18" customFormat="1" ht="15.75" x14ac:dyDescent="0.2">
      <c r="A39" s="17"/>
      <c r="B39" s="10" t="s">
        <v>102</v>
      </c>
      <c r="C39" s="39" t="s">
        <v>19</v>
      </c>
      <c r="D39" s="39">
        <v>308.7</v>
      </c>
      <c r="E39" s="39">
        <v>296</v>
      </c>
      <c r="F39" s="39">
        <v>392.2</v>
      </c>
      <c r="G39" s="46">
        <f>(F39-D39)*100/F39</f>
        <v>21.290158082610912</v>
      </c>
      <c r="H39" s="46">
        <f>F39*100/E39</f>
        <v>132.5</v>
      </c>
      <c r="I39" s="45">
        <v>411.2</v>
      </c>
      <c r="J39" s="46">
        <f>I39*100/F39</f>
        <v>104.84446710861806</v>
      </c>
    </row>
    <row r="40" spans="1:14" s="18" customFormat="1" ht="31.5" x14ac:dyDescent="0.2">
      <c r="A40" s="17"/>
      <c r="B40" s="10" t="s">
        <v>103</v>
      </c>
      <c r="C40" s="39" t="s">
        <v>19</v>
      </c>
      <c r="D40" s="39">
        <v>-87.6</v>
      </c>
      <c r="E40" s="39">
        <v>-1.2</v>
      </c>
      <c r="F40" s="39">
        <v>-50.5</v>
      </c>
      <c r="G40" s="46">
        <f>(F40-D40)*100/F40</f>
        <v>-73.465346534653463</v>
      </c>
      <c r="H40" s="46">
        <f>F40*100/E40</f>
        <v>4208.3333333333339</v>
      </c>
      <c r="I40" s="45">
        <v>-5</v>
      </c>
      <c r="J40" s="46">
        <f>I40*100/F40</f>
        <v>9.9009900990099009</v>
      </c>
    </row>
    <row r="41" spans="1:14" s="18" customFormat="1" ht="15.75" x14ac:dyDescent="0.2">
      <c r="A41" s="17"/>
      <c r="B41" s="10" t="s">
        <v>104</v>
      </c>
      <c r="C41" s="39" t="s">
        <v>19</v>
      </c>
      <c r="D41" s="39">
        <v>-92</v>
      </c>
      <c r="E41" s="39">
        <v>-3.7</v>
      </c>
      <c r="F41" s="39">
        <v>-53.5</v>
      </c>
      <c r="G41" s="46">
        <f>(F41-D41)*100/F41</f>
        <v>-71.962616822429908</v>
      </c>
      <c r="H41" s="46">
        <f>F41*100/E41</f>
        <v>1445.9459459459458</v>
      </c>
      <c r="I41" s="45">
        <v>-8.8000000000000007</v>
      </c>
      <c r="J41" s="46">
        <f>I41*100/F41</f>
        <v>16.448598130841123</v>
      </c>
    </row>
    <row r="42" spans="1:14" s="18" customFormat="1" ht="15.75" x14ac:dyDescent="0.2">
      <c r="A42" s="17"/>
      <c r="B42" s="10" t="s">
        <v>167</v>
      </c>
      <c r="C42" s="39" t="s">
        <v>19</v>
      </c>
      <c r="D42" s="39">
        <v>67.5</v>
      </c>
      <c r="E42" s="39">
        <v>104.4</v>
      </c>
      <c r="F42" s="39">
        <v>85.3</v>
      </c>
      <c r="G42" s="46">
        <f>(F42-D42)*100/F42</f>
        <v>20.867526377491206</v>
      </c>
      <c r="H42" s="46">
        <f>F42*100/E42</f>
        <v>81.70498084291188</v>
      </c>
      <c r="I42" s="45">
        <v>90</v>
      </c>
      <c r="J42" s="46">
        <f>I42*100/F42</f>
        <v>105.50996483001173</v>
      </c>
    </row>
    <row r="43" spans="1:14" s="18" customFormat="1" ht="18.75" x14ac:dyDescent="0.2">
      <c r="A43" s="2" t="s">
        <v>14</v>
      </c>
      <c r="B43" s="11" t="s">
        <v>105</v>
      </c>
      <c r="C43" s="39"/>
      <c r="D43" s="39"/>
      <c r="E43" s="39"/>
      <c r="F43" s="39"/>
      <c r="G43" s="39"/>
      <c r="H43" s="39"/>
      <c r="I43" s="47"/>
      <c r="J43" s="47"/>
    </row>
    <row r="44" spans="1:14" s="18" customFormat="1" ht="22.5" x14ac:dyDescent="0.2">
      <c r="A44" s="2"/>
      <c r="B44" s="10" t="s">
        <v>106</v>
      </c>
      <c r="C44" s="39" t="s">
        <v>19</v>
      </c>
      <c r="D44" s="39">
        <v>215.41</v>
      </c>
      <c r="E44" s="39">
        <v>216.5</v>
      </c>
      <c r="F44" s="39" t="s">
        <v>211</v>
      </c>
      <c r="G44" s="69" t="s">
        <v>194</v>
      </c>
      <c r="H44" s="69" t="s">
        <v>194</v>
      </c>
      <c r="I44" s="69" t="s">
        <v>192</v>
      </c>
      <c r="J44" s="69" t="s">
        <v>194</v>
      </c>
    </row>
    <row r="45" spans="1:14" s="18" customFormat="1" ht="18.75" x14ac:dyDescent="0.2">
      <c r="A45" s="2" t="s">
        <v>23</v>
      </c>
      <c r="B45" s="11" t="s">
        <v>107</v>
      </c>
      <c r="C45" s="39"/>
      <c r="D45" s="39"/>
      <c r="E45" s="39"/>
      <c r="F45" s="39"/>
      <c r="G45" s="39"/>
      <c r="H45" s="39"/>
      <c r="I45" s="47"/>
      <c r="J45" s="47"/>
    </row>
    <row r="46" spans="1:14" s="18" customFormat="1" ht="31.5" x14ac:dyDescent="0.2">
      <c r="A46" s="2"/>
      <c r="B46" s="10" t="s">
        <v>108</v>
      </c>
      <c r="C46" s="50" t="s">
        <v>24</v>
      </c>
      <c r="D46" s="52">
        <f>(119585.5-122494.1)/1000</f>
        <v>-2.9086000000000056</v>
      </c>
      <c r="E46" s="69" t="s">
        <v>192</v>
      </c>
      <c r="F46" s="51" t="s">
        <v>212</v>
      </c>
      <c r="G46" s="69" t="s">
        <v>194</v>
      </c>
      <c r="H46" s="69" t="s">
        <v>194</v>
      </c>
      <c r="I46" s="69" t="s">
        <v>192</v>
      </c>
      <c r="J46" s="47" t="s">
        <v>169</v>
      </c>
    </row>
    <row r="47" spans="1:14" s="18" customFormat="1" ht="18.75" x14ac:dyDescent="0.2">
      <c r="A47" s="2"/>
      <c r="B47" s="11" t="s">
        <v>109</v>
      </c>
      <c r="C47" s="39"/>
      <c r="D47" s="39"/>
      <c r="E47" s="39"/>
      <c r="F47" s="39"/>
      <c r="G47" s="39"/>
      <c r="H47" s="39"/>
      <c r="I47" s="47"/>
      <c r="J47" s="47"/>
    </row>
    <row r="48" spans="1:14" s="18" customFormat="1" ht="31.5" x14ac:dyDescent="0.2">
      <c r="A48" s="2" t="s">
        <v>0</v>
      </c>
      <c r="B48" s="11" t="s">
        <v>110</v>
      </c>
      <c r="C48" s="39"/>
      <c r="D48" s="39"/>
      <c r="E48" s="39"/>
      <c r="F48" s="39"/>
      <c r="G48" s="39"/>
      <c r="H48" s="39"/>
      <c r="I48" s="47"/>
      <c r="J48" s="47"/>
    </row>
    <row r="49" spans="1:26" s="18" customFormat="1" ht="18.75" x14ac:dyDescent="0.2">
      <c r="A49" s="2" t="s">
        <v>1</v>
      </c>
      <c r="B49" s="11" t="s">
        <v>131</v>
      </c>
      <c r="C49" s="39" t="s">
        <v>19</v>
      </c>
      <c r="D49" s="39">
        <v>1138.28</v>
      </c>
      <c r="E49" s="45">
        <v>1450</v>
      </c>
      <c r="F49" s="39">
        <v>1607.42</v>
      </c>
      <c r="G49" s="46">
        <f t="shared" ref="G49" si="3">(F49-D49)*100/D49</f>
        <v>41.214815335418358</v>
      </c>
      <c r="H49" s="46">
        <f>F49*100/E49</f>
        <v>110.85655172413793</v>
      </c>
      <c r="I49" s="46">
        <v>1810</v>
      </c>
      <c r="J49" s="46">
        <f>I49*100/F49</f>
        <v>112.60280449415833</v>
      </c>
      <c r="L49" s="61"/>
    </row>
    <row r="50" spans="1:26" s="18" customFormat="1" ht="18.75" x14ac:dyDescent="0.2">
      <c r="A50" s="2" t="s">
        <v>2</v>
      </c>
      <c r="B50" s="11" t="s">
        <v>203</v>
      </c>
      <c r="C50" s="39"/>
      <c r="D50" s="39"/>
      <c r="E50" s="39"/>
      <c r="F50" s="39"/>
      <c r="G50" s="46"/>
      <c r="H50" s="39"/>
      <c r="I50" s="47"/>
      <c r="J50" s="47"/>
    </row>
    <row r="51" spans="1:26" s="18" customFormat="1" ht="31.5" x14ac:dyDescent="0.2">
      <c r="A51" s="2" t="s">
        <v>3</v>
      </c>
      <c r="B51" s="10" t="s">
        <v>201</v>
      </c>
      <c r="C51" s="39" t="s">
        <v>21</v>
      </c>
      <c r="D51" s="39">
        <v>9.7999999999999997E-3</v>
      </c>
      <c r="E51" s="39">
        <v>9.7999999999999997E-3</v>
      </c>
      <c r="F51" s="39">
        <v>9.4999999999999998E-3</v>
      </c>
      <c r="G51" s="46">
        <f>(F51-D51)*100/D51</f>
        <v>-3.0612244897959178</v>
      </c>
      <c r="H51" s="46">
        <f>F51*100/E51</f>
        <v>96.938775510204081</v>
      </c>
      <c r="I51" s="62">
        <f>F51*1.02</f>
        <v>9.6900000000000007E-3</v>
      </c>
      <c r="J51" s="45">
        <f>I51*100/F51</f>
        <v>102.00000000000001</v>
      </c>
    </row>
    <row r="52" spans="1:26" s="18" customFormat="1" ht="31.5" x14ac:dyDescent="0.2">
      <c r="A52" s="2"/>
      <c r="B52" s="10" t="s">
        <v>202</v>
      </c>
      <c r="C52" s="39" t="s">
        <v>22</v>
      </c>
      <c r="D52" s="39">
        <v>3.7010000000000001</v>
      </c>
      <c r="E52" s="39">
        <v>3.92</v>
      </c>
      <c r="F52" s="39">
        <v>2.9020000000000001</v>
      </c>
      <c r="G52" s="46">
        <f>(F52-D52)*100/D52</f>
        <v>-21.588759794650091</v>
      </c>
      <c r="H52" s="46">
        <f>F52*100/E52</f>
        <v>74.030612244897952</v>
      </c>
      <c r="I52" s="62">
        <f>F52*1.06</f>
        <v>3.0761200000000004</v>
      </c>
      <c r="J52" s="45">
        <f>I52*100/F52</f>
        <v>106</v>
      </c>
      <c r="L52"/>
      <c r="M52"/>
    </row>
    <row r="53" spans="1:26" s="18" customFormat="1" ht="15.75" x14ac:dyDescent="0.2">
      <c r="A53" s="2" t="s">
        <v>139</v>
      </c>
      <c r="B53" s="11" t="s">
        <v>140</v>
      </c>
      <c r="C53" s="39"/>
      <c r="D53" s="39"/>
      <c r="E53" s="39"/>
      <c r="F53" s="39"/>
      <c r="G53" s="46"/>
      <c r="H53" s="46"/>
      <c r="I53" s="62"/>
      <c r="J53" s="45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18" customFormat="1" ht="18.75" x14ac:dyDescent="0.2">
      <c r="A54" s="2"/>
      <c r="B54" s="10" t="s">
        <v>170</v>
      </c>
      <c r="C54" s="39" t="s">
        <v>125</v>
      </c>
      <c r="D54" s="39">
        <v>1.9</v>
      </c>
      <c r="E54" s="39">
        <v>1.95</v>
      </c>
      <c r="F54" s="69">
        <v>1.1000000000000001</v>
      </c>
      <c r="G54" s="46">
        <f t="shared" ref="G54" si="4">(F54-D54)*100/D54</f>
        <v>-42.105263157894733</v>
      </c>
      <c r="H54" s="46">
        <f t="shared" ref="H54" si="5">F54*100/E54</f>
        <v>56.410256410256416</v>
      </c>
      <c r="I54" s="62">
        <f t="shared" ref="I54" si="6">F54*1.06</f>
        <v>1.1660000000000001</v>
      </c>
      <c r="J54" s="45">
        <f t="shared" ref="J54" si="7">I54*100/F54</f>
        <v>106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18" customFormat="1" ht="31.5" x14ac:dyDescent="0.2">
      <c r="A55" s="2"/>
      <c r="B55" s="10" t="s">
        <v>168</v>
      </c>
      <c r="C55" s="39" t="s">
        <v>19</v>
      </c>
      <c r="D55" s="45">
        <v>103.569</v>
      </c>
      <c r="E55" s="39">
        <v>104.9</v>
      </c>
      <c r="F55" s="39">
        <v>119.7</v>
      </c>
      <c r="G55" s="46">
        <f>(F55-D55)*100/D55</f>
        <v>15.575123830489817</v>
      </c>
      <c r="H55" s="46">
        <f>F55*100/E55</f>
        <v>114.10867492850333</v>
      </c>
      <c r="I55" s="45">
        <f>F55*(100+G55)/100</f>
        <v>138.3434232250963</v>
      </c>
      <c r="J55" s="45">
        <f>I55*100/F55</f>
        <v>115.5751238304898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18" customFormat="1" ht="22.5" x14ac:dyDescent="0.2">
      <c r="A56" s="2"/>
      <c r="B56" s="10" t="s">
        <v>141</v>
      </c>
      <c r="C56" s="39" t="s">
        <v>4</v>
      </c>
      <c r="D56" s="39">
        <v>164.9</v>
      </c>
      <c r="E56" s="39" t="s">
        <v>169</v>
      </c>
      <c r="F56" s="39">
        <v>115.5</v>
      </c>
      <c r="G56" s="69" t="s">
        <v>194</v>
      </c>
      <c r="H56" s="69" t="s">
        <v>194</v>
      </c>
      <c r="I56" s="45">
        <f>I55*100/F55</f>
        <v>115.5751238304898</v>
      </c>
      <c r="J56" s="47" t="s">
        <v>169</v>
      </c>
      <c r="L56"/>
      <c r="M56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s="18" customFormat="1" ht="18.75" x14ac:dyDescent="0.2">
      <c r="A57" s="2" t="s">
        <v>153</v>
      </c>
      <c r="B57" s="11" t="s">
        <v>111</v>
      </c>
      <c r="C57" s="39"/>
      <c r="D57" s="39"/>
      <c r="E57" s="39"/>
      <c r="F57" s="39"/>
      <c r="G57" s="39"/>
      <c r="H57" s="39"/>
      <c r="I57" s="47"/>
      <c r="J57" s="4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18" customFormat="1" ht="63" x14ac:dyDescent="0.2">
      <c r="A58" s="2"/>
      <c r="B58" s="10" t="s">
        <v>142</v>
      </c>
      <c r="C58" s="39" t="s">
        <v>19</v>
      </c>
      <c r="D58" s="45">
        <v>1810</v>
      </c>
      <c r="E58" s="45">
        <v>2174</v>
      </c>
      <c r="F58" s="45" t="s">
        <v>190</v>
      </c>
      <c r="G58" s="69" t="s">
        <v>194</v>
      </c>
      <c r="H58" s="69" t="s">
        <v>194</v>
      </c>
      <c r="I58" s="45">
        <v>2135</v>
      </c>
      <c r="J58" s="69" t="s">
        <v>194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18" customFormat="1" ht="31.5" x14ac:dyDescent="0.2">
      <c r="A59" s="2"/>
      <c r="B59" s="10" t="s">
        <v>143</v>
      </c>
      <c r="C59" s="39" t="s">
        <v>4</v>
      </c>
      <c r="D59" s="45">
        <v>91</v>
      </c>
      <c r="E59" s="45">
        <v>103</v>
      </c>
      <c r="F59" s="45" t="s">
        <v>191</v>
      </c>
      <c r="G59" s="69" t="s">
        <v>194</v>
      </c>
      <c r="H59" s="69" t="s">
        <v>194</v>
      </c>
      <c r="I59" s="45">
        <v>103</v>
      </c>
      <c r="J59" s="47" t="s">
        <v>169</v>
      </c>
    </row>
    <row r="60" spans="1:26" s="18" customFormat="1" ht="47.25" x14ac:dyDescent="0.2">
      <c r="A60" s="2"/>
      <c r="B60" s="10" t="s">
        <v>144</v>
      </c>
      <c r="C60" s="39" t="s">
        <v>19</v>
      </c>
      <c r="D60" s="45">
        <v>179.3</v>
      </c>
      <c r="E60" s="45">
        <v>202</v>
      </c>
      <c r="F60" s="39" t="s">
        <v>216</v>
      </c>
      <c r="G60" s="69" t="s">
        <v>194</v>
      </c>
      <c r="H60" s="69" t="s">
        <v>194</v>
      </c>
      <c r="I60" s="45">
        <v>229.6</v>
      </c>
      <c r="J60" s="69" t="s">
        <v>194</v>
      </c>
    </row>
    <row r="61" spans="1:26" s="18" customFormat="1" ht="47.25" x14ac:dyDescent="0.2">
      <c r="A61" s="2"/>
      <c r="B61" s="10" t="s">
        <v>145</v>
      </c>
      <c r="C61" s="39" t="s">
        <v>4</v>
      </c>
      <c r="D61" s="39">
        <v>115.6</v>
      </c>
      <c r="E61" s="39" t="s">
        <v>169</v>
      </c>
      <c r="F61" s="39">
        <v>116.4</v>
      </c>
      <c r="G61" s="69" t="s">
        <v>194</v>
      </c>
      <c r="H61" s="69" t="s">
        <v>194</v>
      </c>
      <c r="I61" s="45">
        <v>109.9</v>
      </c>
      <c r="J61" s="47" t="s">
        <v>169</v>
      </c>
    </row>
    <row r="62" spans="1:26" s="18" customFormat="1" ht="22.5" x14ac:dyDescent="0.2">
      <c r="A62" s="2"/>
      <c r="B62" s="10" t="s">
        <v>112</v>
      </c>
      <c r="C62" s="39" t="s">
        <v>4</v>
      </c>
      <c r="D62" s="39">
        <v>114.9</v>
      </c>
      <c r="E62" s="39">
        <v>107.4</v>
      </c>
      <c r="F62" s="39">
        <v>107.4</v>
      </c>
      <c r="G62" s="69" t="s">
        <v>194</v>
      </c>
      <c r="H62" s="69" t="s">
        <v>194</v>
      </c>
      <c r="I62" s="45">
        <v>106.5</v>
      </c>
      <c r="J62" s="47" t="s">
        <v>169</v>
      </c>
    </row>
    <row r="63" spans="1:26" s="18" customFormat="1" ht="18.75" x14ac:dyDescent="0.3">
      <c r="A63" s="2" t="s">
        <v>5</v>
      </c>
      <c r="B63" s="11" t="s">
        <v>113</v>
      </c>
      <c r="C63" s="39"/>
      <c r="D63" s="39"/>
      <c r="E63" s="39"/>
      <c r="F63" s="39"/>
      <c r="G63" s="39"/>
      <c r="H63" s="39"/>
      <c r="I63" s="39"/>
      <c r="J63" s="47"/>
      <c r="K63" s="5"/>
      <c r="L63"/>
      <c r="M63"/>
    </row>
    <row r="64" spans="1:26" s="18" customFormat="1" ht="18.75" x14ac:dyDescent="0.2">
      <c r="A64" s="2" t="s">
        <v>204</v>
      </c>
      <c r="B64" s="11" t="s">
        <v>114</v>
      </c>
      <c r="C64" s="39"/>
      <c r="D64" s="39"/>
      <c r="E64" s="39"/>
      <c r="F64" s="39"/>
      <c r="G64" s="39"/>
      <c r="H64" s="39"/>
      <c r="I64" s="39"/>
      <c r="J64" s="47"/>
      <c r="K64" s="22"/>
      <c r="L64"/>
      <c r="M64"/>
    </row>
    <row r="65" spans="1:13" s="18" customFormat="1" ht="15.75" x14ac:dyDescent="0.2">
      <c r="A65" s="2"/>
      <c r="B65" s="10" t="s">
        <v>115</v>
      </c>
      <c r="C65" s="39" t="s">
        <v>91</v>
      </c>
      <c r="D65" s="57">
        <v>112.57</v>
      </c>
      <c r="E65" s="57">
        <v>111.2</v>
      </c>
      <c r="F65" s="46">
        <v>111.27</v>
      </c>
      <c r="G65" s="46">
        <f>(F65-D65)*100/D65</f>
        <v>-1.1548369903171336</v>
      </c>
      <c r="H65" s="46">
        <f>F65*100/E65</f>
        <v>100.06294964028777</v>
      </c>
      <c r="I65" s="57">
        <f>F65*(100+G65)/100</f>
        <v>109.98501288087411</v>
      </c>
      <c r="J65" s="46">
        <f>I65*100/F65</f>
        <v>98.84516300968285</v>
      </c>
      <c r="L65"/>
      <c r="M65"/>
    </row>
    <row r="66" spans="1:13" s="18" customFormat="1" ht="15.75" x14ac:dyDescent="0.2">
      <c r="A66" s="2"/>
      <c r="B66" s="10" t="s">
        <v>116</v>
      </c>
      <c r="C66" s="39" t="s">
        <v>52</v>
      </c>
      <c r="D66" s="39">
        <v>588</v>
      </c>
      <c r="E66" s="39">
        <v>580</v>
      </c>
      <c r="F66" s="39">
        <v>541</v>
      </c>
      <c r="G66" s="46">
        <f t="shared" ref="G66:G71" si="8">(F66-D66)*100/D66</f>
        <v>-7.9931972789115644</v>
      </c>
      <c r="H66" s="46">
        <f t="shared" ref="H66:H71" si="9">F66*100/E66</f>
        <v>93.275862068965523</v>
      </c>
      <c r="I66" s="58">
        <f>INT(F66*(100+G66)/100)</f>
        <v>497</v>
      </c>
      <c r="J66" s="46">
        <f t="shared" ref="J66:J71" si="10">I66*100/F66</f>
        <v>91.866913123844725</v>
      </c>
      <c r="L66"/>
      <c r="M66"/>
    </row>
    <row r="67" spans="1:13" s="18" customFormat="1" ht="15.75" x14ac:dyDescent="0.2">
      <c r="A67" s="2"/>
      <c r="B67" s="10" t="s">
        <v>117</v>
      </c>
      <c r="C67" s="39" t="s">
        <v>52</v>
      </c>
      <c r="D67" s="39">
        <v>1778</v>
      </c>
      <c r="E67" s="39">
        <v>1750</v>
      </c>
      <c r="F67" s="39">
        <v>1820</v>
      </c>
      <c r="G67" s="46">
        <f t="shared" si="8"/>
        <v>2.3622047244094486</v>
      </c>
      <c r="H67" s="46">
        <f t="shared" si="9"/>
        <v>104</v>
      </c>
      <c r="I67" s="58">
        <f>INT(F67*(100+G67)/100)</f>
        <v>1862</v>
      </c>
      <c r="J67" s="46">
        <f t="shared" si="10"/>
        <v>102.30769230769231</v>
      </c>
      <c r="L67"/>
      <c r="M67"/>
    </row>
    <row r="68" spans="1:13" s="18" customFormat="1" ht="15.75" x14ac:dyDescent="0.2">
      <c r="A68" s="2"/>
      <c r="B68" s="10" t="s">
        <v>118</v>
      </c>
      <c r="C68" s="39" t="s">
        <v>52</v>
      </c>
      <c r="D68" s="39">
        <f>D66-D67</f>
        <v>-1190</v>
      </c>
      <c r="E68" s="39">
        <f t="shared" ref="E68:F68" si="11">E66-E67</f>
        <v>-1170</v>
      </c>
      <c r="F68" s="39">
        <f t="shared" si="11"/>
        <v>-1279</v>
      </c>
      <c r="G68" s="46">
        <f t="shared" si="8"/>
        <v>7.4789915966386555</v>
      </c>
      <c r="H68" s="46">
        <f t="shared" si="9"/>
        <v>109.31623931623932</v>
      </c>
      <c r="I68" s="39">
        <f>I66-I67</f>
        <v>-1365</v>
      </c>
      <c r="J68" s="46">
        <f t="shared" si="10"/>
        <v>106.72400312744331</v>
      </c>
      <c r="L68"/>
      <c r="M68"/>
    </row>
    <row r="69" spans="1:13" s="18" customFormat="1" ht="15.75" x14ac:dyDescent="0.2">
      <c r="A69" s="41" t="s">
        <v>205</v>
      </c>
      <c r="B69" s="11" t="s">
        <v>119</v>
      </c>
      <c r="C69" s="39"/>
      <c r="D69" s="39"/>
      <c r="E69" s="39"/>
      <c r="F69" s="39"/>
      <c r="G69" s="46"/>
      <c r="H69" s="46"/>
      <c r="I69" s="39"/>
      <c r="J69" s="46"/>
      <c r="L69"/>
      <c r="M69"/>
    </row>
    <row r="70" spans="1:13" s="18" customFormat="1" ht="15.75" x14ac:dyDescent="0.2">
      <c r="A70" s="41"/>
      <c r="B70" s="10" t="s">
        <v>132</v>
      </c>
      <c r="C70" s="39" t="s">
        <v>91</v>
      </c>
      <c r="D70" s="39">
        <v>17.771999999999998</v>
      </c>
      <c r="E70" s="39">
        <v>17.8</v>
      </c>
      <c r="F70" s="39">
        <v>16.673999999999999</v>
      </c>
      <c r="G70" s="46">
        <f>(F70-D70)*100/D70</f>
        <v>-6.1782579338284886</v>
      </c>
      <c r="H70" s="46">
        <f t="shared" si="9"/>
        <v>93.674157303370777</v>
      </c>
      <c r="I70" s="57">
        <f>(100+G70)*F70/100</f>
        <v>15.643837272113437</v>
      </c>
      <c r="J70" s="46">
        <f>I70*100/F70</f>
        <v>93.82174206617151</v>
      </c>
      <c r="L70"/>
      <c r="M70"/>
    </row>
    <row r="71" spans="1:13" s="18" customFormat="1" ht="15.75" x14ac:dyDescent="0.2">
      <c r="A71" s="41"/>
      <c r="B71" s="10" t="s">
        <v>213</v>
      </c>
      <c r="C71" s="39" t="s">
        <v>56</v>
      </c>
      <c r="D71" s="39">
        <v>771</v>
      </c>
      <c r="E71" s="39">
        <v>680</v>
      </c>
      <c r="F71" s="39">
        <v>954</v>
      </c>
      <c r="G71" s="46">
        <f t="shared" si="8"/>
        <v>23.735408560311285</v>
      </c>
      <c r="H71" s="46">
        <f t="shared" si="9"/>
        <v>140.29411764705881</v>
      </c>
      <c r="I71" s="58">
        <f>INT((100+G71)*F71/100)</f>
        <v>1180</v>
      </c>
      <c r="J71" s="46">
        <f t="shared" si="10"/>
        <v>123.68972746331237</v>
      </c>
      <c r="L71"/>
      <c r="M71"/>
    </row>
    <row r="72" spans="1:13" s="18" customFormat="1" ht="18.75" x14ac:dyDescent="0.2">
      <c r="A72" s="41" t="s">
        <v>206</v>
      </c>
      <c r="B72" s="11" t="s">
        <v>120</v>
      </c>
      <c r="C72" s="39"/>
      <c r="D72" s="39"/>
      <c r="E72" s="39"/>
      <c r="F72" s="39"/>
      <c r="G72" s="39"/>
      <c r="H72" s="39"/>
      <c r="I72" s="45"/>
      <c r="J72" s="47"/>
      <c r="L72"/>
      <c r="M72"/>
    </row>
    <row r="73" spans="1:13" s="18" customFormat="1" ht="31.5" x14ac:dyDescent="0.2">
      <c r="A73" s="2"/>
      <c r="B73" s="10" t="s">
        <v>121</v>
      </c>
      <c r="C73" s="39" t="s">
        <v>19</v>
      </c>
      <c r="D73" s="46">
        <f>D74*12*D70/1000</f>
        <v>1342.9234079999999</v>
      </c>
      <c r="E73" s="46">
        <f t="shared" ref="E73:F73" si="12">E74*12*E70/1000</f>
        <v>1499.472</v>
      </c>
      <c r="F73" s="46">
        <f t="shared" si="12"/>
        <v>1409.61996</v>
      </c>
      <c r="G73" s="46">
        <f t="shared" ref="G73:G74" si="13">(F73-D73)*100/D73</f>
        <v>4.9665194308683995</v>
      </c>
      <c r="H73" s="46">
        <f t="shared" ref="H73:H74" si="14">F73*100/E73</f>
        <v>94.007754729664839</v>
      </c>
      <c r="I73" s="46">
        <f>I74*12*I70/1000</f>
        <v>1501.80837812289</v>
      </c>
      <c r="J73" s="45">
        <f t="shared" ref="J73:J74" si="15">I73*100/F73</f>
        <v>106.53994840729199</v>
      </c>
      <c r="K73"/>
      <c r="L73"/>
      <c r="M73"/>
    </row>
    <row r="74" spans="1:13" s="18" customFormat="1" ht="15.75" x14ac:dyDescent="0.2">
      <c r="A74" s="2"/>
      <c r="B74" s="10" t="s">
        <v>122</v>
      </c>
      <c r="C74" s="39" t="s">
        <v>20</v>
      </c>
      <c r="D74" s="39">
        <v>6297</v>
      </c>
      <c r="E74" s="39">
        <v>7020</v>
      </c>
      <c r="F74" s="39">
        <v>7045</v>
      </c>
      <c r="G74" s="46">
        <f t="shared" si="13"/>
        <v>11.878672383674767</v>
      </c>
      <c r="H74" s="46">
        <f t="shared" si="14"/>
        <v>100.35612535612536</v>
      </c>
      <c r="I74" s="45">
        <v>8000</v>
      </c>
      <c r="J74" s="45">
        <f t="shared" si="15"/>
        <v>113.55571327182399</v>
      </c>
      <c r="L74"/>
      <c r="M74"/>
    </row>
    <row r="75" spans="1:13" s="18" customFormat="1" ht="15.75" x14ac:dyDescent="0.2">
      <c r="A75" s="2"/>
      <c r="B75" s="10" t="s">
        <v>123</v>
      </c>
      <c r="C75" s="39" t="s">
        <v>20</v>
      </c>
      <c r="D75" s="39">
        <v>3387.73</v>
      </c>
      <c r="E75" s="45">
        <v>3530</v>
      </c>
      <c r="F75" s="45">
        <v>3456</v>
      </c>
      <c r="G75" s="46">
        <f>(F75-D75)*100/D75</f>
        <v>2.0152137271860502</v>
      </c>
      <c r="H75" s="46">
        <f>F75*100/E75</f>
        <v>97.903682719546737</v>
      </c>
      <c r="I75" s="45">
        <v>4063.1</v>
      </c>
      <c r="J75" s="45">
        <f>I75*100/F75</f>
        <v>117.56655092592592</v>
      </c>
      <c r="L75"/>
      <c r="M75"/>
    </row>
    <row r="76" spans="1:13" s="18" customFormat="1" ht="18.75" x14ac:dyDescent="0.2">
      <c r="A76" s="2" t="s">
        <v>207</v>
      </c>
      <c r="B76" s="11" t="s">
        <v>124</v>
      </c>
      <c r="C76" s="39"/>
      <c r="D76" s="39"/>
      <c r="E76" s="39"/>
      <c r="F76" s="39"/>
      <c r="G76" s="39"/>
      <c r="H76" s="39"/>
      <c r="I76" s="46"/>
      <c r="J76" s="47"/>
    </row>
    <row r="77" spans="1:13" s="18" customFormat="1" ht="18.75" x14ac:dyDescent="0.2">
      <c r="A77" s="2"/>
      <c r="B77" s="10" t="s">
        <v>126</v>
      </c>
      <c r="C77" s="39" t="s">
        <v>4</v>
      </c>
      <c r="D77" s="39">
        <v>74</v>
      </c>
      <c r="E77" s="39">
        <v>100</v>
      </c>
      <c r="F77" s="39">
        <v>79</v>
      </c>
      <c r="G77" s="69" t="s">
        <v>169</v>
      </c>
      <c r="H77" s="69" t="s">
        <v>169</v>
      </c>
      <c r="I77" s="45">
        <v>100</v>
      </c>
      <c r="J77" s="47" t="s">
        <v>169</v>
      </c>
    </row>
    <row r="78" spans="1:13" s="18" customFormat="1" ht="18.75" x14ac:dyDescent="0.2">
      <c r="A78" s="2"/>
      <c r="B78" s="10" t="s">
        <v>127</v>
      </c>
      <c r="C78" s="39" t="s">
        <v>4</v>
      </c>
      <c r="D78" s="39">
        <v>59</v>
      </c>
      <c r="E78" s="39">
        <v>100</v>
      </c>
      <c r="F78" s="39">
        <v>77</v>
      </c>
      <c r="G78" s="69" t="s">
        <v>169</v>
      </c>
      <c r="H78" s="69" t="s">
        <v>169</v>
      </c>
      <c r="I78" s="45">
        <v>100</v>
      </c>
      <c r="J78" s="47" t="s">
        <v>169</v>
      </c>
    </row>
    <row r="79" spans="1:13" s="18" customFormat="1" ht="18.75" x14ac:dyDescent="0.2">
      <c r="A79" s="2"/>
      <c r="B79" s="10" t="s">
        <v>128</v>
      </c>
      <c r="C79" s="39" t="s">
        <v>4</v>
      </c>
      <c r="D79" s="39">
        <v>82</v>
      </c>
      <c r="E79" s="39">
        <v>100</v>
      </c>
      <c r="F79" s="39">
        <v>82</v>
      </c>
      <c r="G79" s="69" t="s">
        <v>169</v>
      </c>
      <c r="H79" s="69" t="s">
        <v>169</v>
      </c>
      <c r="I79" s="45">
        <v>100</v>
      </c>
      <c r="J79" s="47" t="s">
        <v>169</v>
      </c>
    </row>
    <row r="80" spans="1:13" s="18" customFormat="1" ht="18.75" x14ac:dyDescent="0.2">
      <c r="A80" s="2"/>
      <c r="B80" s="10" t="s">
        <v>129</v>
      </c>
      <c r="C80" s="39" t="s">
        <v>4</v>
      </c>
      <c r="D80" s="39">
        <v>84</v>
      </c>
      <c r="E80" s="39">
        <v>100</v>
      </c>
      <c r="F80" s="39">
        <v>78</v>
      </c>
      <c r="G80" s="69" t="s">
        <v>169</v>
      </c>
      <c r="H80" s="69" t="s">
        <v>169</v>
      </c>
      <c r="I80" s="45">
        <v>100</v>
      </c>
      <c r="J80" s="47" t="s">
        <v>169</v>
      </c>
    </row>
    <row r="81" spans="1:10" s="18" customFormat="1" ht="22.5" x14ac:dyDescent="0.2">
      <c r="A81" s="2"/>
      <c r="B81" s="10" t="s">
        <v>130</v>
      </c>
      <c r="C81" s="39" t="s">
        <v>56</v>
      </c>
      <c r="D81" s="39">
        <v>0</v>
      </c>
      <c r="E81" s="39">
        <v>6</v>
      </c>
      <c r="F81" s="39">
        <v>0</v>
      </c>
      <c r="G81" s="69" t="s">
        <v>169</v>
      </c>
      <c r="H81" s="69" t="s">
        <v>169</v>
      </c>
      <c r="I81" s="58">
        <v>4</v>
      </c>
      <c r="J81" s="69" t="s">
        <v>194</v>
      </c>
    </row>
    <row r="82" spans="1:10" s="18" customFormat="1" ht="31.5" x14ac:dyDescent="0.2">
      <c r="A82" s="2"/>
      <c r="B82" s="10" t="s">
        <v>133</v>
      </c>
      <c r="C82" s="39" t="s">
        <v>4</v>
      </c>
      <c r="D82" s="39">
        <v>0</v>
      </c>
      <c r="E82" s="39">
        <v>0</v>
      </c>
      <c r="F82" s="39">
        <v>0</v>
      </c>
      <c r="G82" s="69" t="s">
        <v>169</v>
      </c>
      <c r="H82" s="69" t="s">
        <v>169</v>
      </c>
      <c r="I82" s="45">
        <v>0</v>
      </c>
      <c r="J82" s="47" t="s">
        <v>169</v>
      </c>
    </row>
    <row r="83" spans="1:10" s="18" customFormat="1" ht="31.5" x14ac:dyDescent="0.2">
      <c r="A83" s="2"/>
      <c r="B83" s="10" t="s">
        <v>134</v>
      </c>
      <c r="C83" s="39" t="s">
        <v>4</v>
      </c>
      <c r="D83" s="39">
        <v>84.24</v>
      </c>
      <c r="E83" s="39">
        <v>84.8</v>
      </c>
      <c r="F83" s="39">
        <v>87.74</v>
      </c>
      <c r="G83" s="69" t="s">
        <v>169</v>
      </c>
      <c r="H83" s="69" t="s">
        <v>169</v>
      </c>
      <c r="I83" s="45">
        <v>91.2</v>
      </c>
      <c r="J83" s="47" t="s">
        <v>169</v>
      </c>
    </row>
    <row r="84" spans="1:10" s="18" customFormat="1" ht="31.5" x14ac:dyDescent="0.2">
      <c r="A84" s="2"/>
      <c r="B84" s="10" t="s">
        <v>135</v>
      </c>
      <c r="C84" s="39" t="s">
        <v>4</v>
      </c>
      <c r="D84" s="39">
        <v>82.44</v>
      </c>
      <c r="E84" s="39">
        <v>82.7</v>
      </c>
      <c r="F84" s="39">
        <v>87.14</v>
      </c>
      <c r="G84" s="69" t="s">
        <v>169</v>
      </c>
      <c r="H84" s="69" t="s">
        <v>169</v>
      </c>
      <c r="I84" s="45">
        <v>91.8</v>
      </c>
      <c r="J84" s="47" t="s">
        <v>169</v>
      </c>
    </row>
    <row r="85" spans="1:10" s="18" customFormat="1" ht="18.75" x14ac:dyDescent="0.2">
      <c r="A85" s="2" t="s">
        <v>15</v>
      </c>
      <c r="B85" s="11" t="s">
        <v>158</v>
      </c>
      <c r="C85" s="39"/>
      <c r="D85" s="39"/>
      <c r="E85" s="39"/>
      <c r="F85" s="39"/>
      <c r="G85" s="39"/>
      <c r="H85" s="39"/>
      <c r="I85" s="47"/>
      <c r="J85" s="47"/>
    </row>
    <row r="86" spans="1:10" s="18" customFormat="1" ht="18.75" x14ac:dyDescent="0.2">
      <c r="A86" s="2" t="s">
        <v>16</v>
      </c>
      <c r="B86" s="11" t="s">
        <v>35</v>
      </c>
      <c r="C86" s="39"/>
      <c r="D86" s="39"/>
      <c r="E86" s="39"/>
      <c r="F86" s="39"/>
      <c r="G86" s="39"/>
      <c r="H86" s="39"/>
      <c r="I86" s="47"/>
      <c r="J86" s="47"/>
    </row>
    <row r="87" spans="1:10" s="18" customFormat="1" ht="15.75" x14ac:dyDescent="0.2">
      <c r="A87" s="41"/>
      <c r="B87" s="11" t="s">
        <v>159</v>
      </c>
      <c r="C87" s="39" t="s">
        <v>19</v>
      </c>
      <c r="D87" s="39">
        <v>157.19999999999999</v>
      </c>
      <c r="E87" s="39">
        <v>165.1</v>
      </c>
      <c r="F87" s="39">
        <v>160.4</v>
      </c>
      <c r="G87" s="46">
        <f>(F87-D87)*100/D87</f>
        <v>2.0356234096692223</v>
      </c>
      <c r="H87" s="46">
        <f>F87*100/E87</f>
        <v>97.153240460327083</v>
      </c>
      <c r="I87" s="46">
        <v>117</v>
      </c>
      <c r="J87" s="46">
        <f>I87*100/F87</f>
        <v>72.942643391521187</v>
      </c>
    </row>
    <row r="88" spans="1:10" s="18" customFormat="1" ht="21.75" customHeight="1" x14ac:dyDescent="0.2">
      <c r="A88" s="2"/>
      <c r="B88" s="10" t="s">
        <v>36</v>
      </c>
      <c r="C88" s="53" t="s">
        <v>89</v>
      </c>
      <c r="D88" s="50">
        <v>14.47</v>
      </c>
      <c r="E88" s="50">
        <v>10.5</v>
      </c>
      <c r="F88" s="50">
        <v>7.93</v>
      </c>
      <c r="G88" s="46">
        <f t="shared" ref="G88:G148" si="16">(F88-D88)*100/D88</f>
        <v>-45.196959225984799</v>
      </c>
      <c r="H88" s="46">
        <f t="shared" ref="H88:H148" si="17">F88*100/E88</f>
        <v>75.523809523809518</v>
      </c>
      <c r="I88" s="45">
        <v>7.1</v>
      </c>
      <c r="J88" s="46">
        <f t="shared" ref="J88:J148" si="18">I88*100/F88</f>
        <v>89.533417402269862</v>
      </c>
    </row>
    <row r="89" spans="1:10" s="18" customFormat="1" ht="25.5" customHeight="1" x14ac:dyDescent="0.2">
      <c r="A89" s="2"/>
      <c r="B89" s="10" t="s">
        <v>37</v>
      </c>
      <c r="C89" s="53" t="s">
        <v>38</v>
      </c>
      <c r="D89" s="50">
        <v>2.8380000000000001</v>
      </c>
      <c r="E89" s="55">
        <v>3</v>
      </c>
      <c r="F89" s="50">
        <v>2.8380000000000001</v>
      </c>
      <c r="G89" s="46">
        <f t="shared" si="16"/>
        <v>0</v>
      </c>
      <c r="H89" s="46">
        <f t="shared" si="17"/>
        <v>94.600000000000009</v>
      </c>
      <c r="I89" s="46">
        <v>2.8380000000000001</v>
      </c>
      <c r="J89" s="46">
        <f t="shared" si="18"/>
        <v>100</v>
      </c>
    </row>
    <row r="90" spans="1:10" s="18" customFormat="1" ht="15.75" x14ac:dyDescent="0.2">
      <c r="A90" s="2"/>
      <c r="B90" s="10" t="s">
        <v>39</v>
      </c>
      <c r="C90" s="39" t="s">
        <v>68</v>
      </c>
      <c r="D90" s="39">
        <v>5</v>
      </c>
      <c r="E90" s="39">
        <v>5</v>
      </c>
      <c r="F90" s="39">
        <v>5</v>
      </c>
      <c r="G90" s="46">
        <f t="shared" si="16"/>
        <v>0</v>
      </c>
      <c r="H90" s="46">
        <f t="shared" si="17"/>
        <v>100</v>
      </c>
      <c r="I90" s="58">
        <v>4</v>
      </c>
      <c r="J90" s="46">
        <f t="shared" si="18"/>
        <v>80</v>
      </c>
    </row>
    <row r="91" spans="1:10" s="18" customFormat="1" ht="15.75" x14ac:dyDescent="0.2">
      <c r="A91" s="2"/>
      <c r="B91" s="10" t="s">
        <v>40</v>
      </c>
      <c r="C91" s="39" t="s">
        <v>90</v>
      </c>
      <c r="D91" s="46">
        <v>0.56499999999999995</v>
      </c>
      <c r="E91" s="39">
        <v>0.56999999999999995</v>
      </c>
      <c r="F91" s="46">
        <v>0.55500000000000005</v>
      </c>
      <c r="G91" s="46">
        <f t="shared" si="16"/>
        <v>-1.7699115044247609</v>
      </c>
      <c r="H91" s="46">
        <f t="shared" si="17"/>
        <v>97.368421052631604</v>
      </c>
      <c r="I91" s="46">
        <v>0.55500000000000005</v>
      </c>
      <c r="J91" s="46">
        <f t="shared" si="18"/>
        <v>100</v>
      </c>
    </row>
    <row r="92" spans="1:10" s="18" customFormat="1" ht="31.5" x14ac:dyDescent="0.2">
      <c r="A92" s="2"/>
      <c r="B92" s="10" t="s">
        <v>41</v>
      </c>
      <c r="C92" s="39" t="s">
        <v>91</v>
      </c>
      <c r="D92" s="46">
        <v>0.254</v>
      </c>
      <c r="E92" s="39">
        <v>0.25</v>
      </c>
      <c r="F92" s="39">
        <v>0.25</v>
      </c>
      <c r="G92" s="46">
        <f t="shared" si="16"/>
        <v>-1.5748031496063006</v>
      </c>
      <c r="H92" s="46">
        <f t="shared" si="17"/>
        <v>100</v>
      </c>
      <c r="I92" s="64">
        <v>0.25</v>
      </c>
      <c r="J92" s="46">
        <f t="shared" si="18"/>
        <v>100</v>
      </c>
    </row>
    <row r="93" spans="1:10" s="18" customFormat="1" ht="31.5" x14ac:dyDescent="0.2">
      <c r="A93" s="2"/>
      <c r="B93" s="10" t="s">
        <v>42</v>
      </c>
      <c r="C93" s="39" t="s">
        <v>91</v>
      </c>
      <c r="D93" s="46">
        <v>0.63500000000000001</v>
      </c>
      <c r="E93" s="39">
        <v>0.64</v>
      </c>
      <c r="F93" s="46">
        <v>0.6</v>
      </c>
      <c r="G93" s="46">
        <f t="shared" si="16"/>
        <v>-5.5118110236220517</v>
      </c>
      <c r="H93" s="46">
        <f t="shared" si="17"/>
        <v>93.75</v>
      </c>
      <c r="I93" s="64">
        <v>0.6</v>
      </c>
      <c r="J93" s="46">
        <f t="shared" si="18"/>
        <v>100</v>
      </c>
    </row>
    <row r="94" spans="1:10" s="18" customFormat="1" ht="15.75" x14ac:dyDescent="0.2">
      <c r="A94" s="2"/>
      <c r="B94" s="11" t="s">
        <v>43</v>
      </c>
      <c r="C94" s="39"/>
      <c r="D94" s="39"/>
      <c r="E94" s="39"/>
      <c r="F94" s="39"/>
      <c r="G94" s="46"/>
      <c r="H94" s="46"/>
      <c r="I94" s="45"/>
      <c r="J94" s="46"/>
    </row>
    <row r="95" spans="1:10" s="18" customFormat="1" ht="22.5" x14ac:dyDescent="0.2">
      <c r="A95" s="2"/>
      <c r="B95" s="23" t="s">
        <v>44</v>
      </c>
      <c r="C95" s="53" t="s">
        <v>92</v>
      </c>
      <c r="D95" s="54">
        <v>146162</v>
      </c>
      <c r="E95" s="55">
        <v>145070</v>
      </c>
      <c r="F95" s="50">
        <v>145806.20000000001</v>
      </c>
      <c r="G95" s="46">
        <f t="shared" si="16"/>
        <v>-0.24342852451388758</v>
      </c>
      <c r="H95" s="46">
        <f t="shared" si="17"/>
        <v>100.50747914799753</v>
      </c>
      <c r="I95" s="65">
        <v>145733.29999999999</v>
      </c>
      <c r="J95" s="46">
        <f t="shared" si="18"/>
        <v>99.950002126109837</v>
      </c>
    </row>
    <row r="96" spans="1:10" s="18" customFormat="1" ht="22.5" x14ac:dyDescent="0.2">
      <c r="A96" s="2"/>
      <c r="B96" s="23" t="s">
        <v>45</v>
      </c>
      <c r="C96" s="53" t="s">
        <v>92</v>
      </c>
      <c r="D96" s="54">
        <v>58469.3</v>
      </c>
      <c r="E96" s="55">
        <v>57350</v>
      </c>
      <c r="F96" s="50">
        <v>58135.4</v>
      </c>
      <c r="G96" s="46">
        <f t="shared" si="16"/>
        <v>-0.57106891992892239</v>
      </c>
      <c r="H96" s="46">
        <f t="shared" si="17"/>
        <v>101.3694856146469</v>
      </c>
      <c r="I96" s="65">
        <v>57845.7</v>
      </c>
      <c r="J96" s="46">
        <f t="shared" si="18"/>
        <v>99.50168055952139</v>
      </c>
    </row>
    <row r="97" spans="1:17" s="18" customFormat="1" ht="22.5" x14ac:dyDescent="0.2">
      <c r="A97" s="2"/>
      <c r="B97" s="23" t="s">
        <v>46</v>
      </c>
      <c r="C97" s="53" t="s">
        <v>92</v>
      </c>
      <c r="D97" s="50">
        <v>300</v>
      </c>
      <c r="E97" s="55">
        <v>320</v>
      </c>
      <c r="F97" s="55">
        <v>337.8</v>
      </c>
      <c r="G97" s="46">
        <f t="shared" si="16"/>
        <v>12.600000000000003</v>
      </c>
      <c r="H97" s="46">
        <f t="shared" si="17"/>
        <v>105.5625</v>
      </c>
      <c r="I97" s="65">
        <v>377</v>
      </c>
      <c r="J97" s="46">
        <f t="shared" si="18"/>
        <v>111.60449970396684</v>
      </c>
      <c r="L97"/>
      <c r="M97"/>
      <c r="N97"/>
      <c r="O97"/>
      <c r="P97"/>
      <c r="Q97"/>
    </row>
    <row r="98" spans="1:17" s="18" customFormat="1" ht="22.5" x14ac:dyDescent="0.2">
      <c r="A98" s="2"/>
      <c r="B98" s="23" t="s">
        <v>47</v>
      </c>
      <c r="C98" s="53" t="s">
        <v>92</v>
      </c>
      <c r="D98" s="50">
        <v>80.39</v>
      </c>
      <c r="E98" s="55">
        <v>70</v>
      </c>
      <c r="F98" s="50">
        <v>68.45</v>
      </c>
      <c r="G98" s="46">
        <f t="shared" si="16"/>
        <v>-14.852593606169918</v>
      </c>
      <c r="H98" s="46">
        <f t="shared" si="17"/>
        <v>97.785714285714292</v>
      </c>
      <c r="I98" s="65">
        <v>68.099999999999994</v>
      </c>
      <c r="J98" s="46">
        <f t="shared" si="18"/>
        <v>99.488677867056225</v>
      </c>
      <c r="L98"/>
      <c r="M98"/>
      <c r="N98"/>
      <c r="O98"/>
      <c r="P98"/>
      <c r="Q98"/>
    </row>
    <row r="99" spans="1:17" s="18" customFormat="1" ht="22.5" x14ac:dyDescent="0.2">
      <c r="A99" s="2"/>
      <c r="B99" s="23" t="s">
        <v>48</v>
      </c>
      <c r="C99" s="53" t="s">
        <v>92</v>
      </c>
      <c r="D99" s="54">
        <v>28785.5</v>
      </c>
      <c r="E99" s="55">
        <v>33770</v>
      </c>
      <c r="F99" s="50">
        <v>28284.5</v>
      </c>
      <c r="G99" s="46">
        <f t="shared" si="16"/>
        <v>-1.7404596063990552</v>
      </c>
      <c r="H99" s="46">
        <f t="shared" si="17"/>
        <v>83.756292567367481</v>
      </c>
      <c r="I99" s="65">
        <v>27465</v>
      </c>
      <c r="J99" s="46">
        <f t="shared" si="18"/>
        <v>97.102653396736727</v>
      </c>
      <c r="L99"/>
      <c r="M99"/>
      <c r="N99"/>
      <c r="O99"/>
      <c r="P99"/>
      <c r="Q99"/>
    </row>
    <row r="100" spans="1:17" s="18" customFormat="1" ht="22.5" x14ac:dyDescent="0.2">
      <c r="A100" s="2"/>
      <c r="B100" s="23" t="s">
        <v>49</v>
      </c>
      <c r="C100" s="53" t="s">
        <v>92</v>
      </c>
      <c r="D100" s="54">
        <v>12723.2</v>
      </c>
      <c r="E100" s="55">
        <v>12250</v>
      </c>
      <c r="F100" s="50">
        <v>13000.3</v>
      </c>
      <c r="G100" s="46">
        <f t="shared" si="16"/>
        <v>2.1779112173038113</v>
      </c>
      <c r="H100" s="46">
        <f t="shared" si="17"/>
        <v>106.12489795918367</v>
      </c>
      <c r="I100" s="65">
        <v>13190.4</v>
      </c>
      <c r="J100" s="46">
        <f t="shared" si="18"/>
        <v>101.4622739475243</v>
      </c>
      <c r="L100"/>
      <c r="M100"/>
      <c r="N100"/>
      <c r="O100"/>
      <c r="P100"/>
      <c r="Q100"/>
    </row>
    <row r="101" spans="1:17" s="18" customFormat="1" ht="31.5" x14ac:dyDescent="0.2">
      <c r="A101" s="2"/>
      <c r="B101" s="10" t="s">
        <v>50</v>
      </c>
      <c r="C101" s="39" t="s">
        <v>52</v>
      </c>
      <c r="D101" s="39">
        <v>470</v>
      </c>
      <c r="E101" s="39">
        <v>475</v>
      </c>
      <c r="F101" s="39">
        <v>452</v>
      </c>
      <c r="G101" s="46">
        <f t="shared" si="16"/>
        <v>-3.8297872340425534</v>
      </c>
      <c r="H101" s="46">
        <f t="shared" si="17"/>
        <v>95.15789473684211</v>
      </c>
      <c r="I101" s="66">
        <v>475</v>
      </c>
      <c r="J101" s="46">
        <f t="shared" si="18"/>
        <v>105.08849557522124</v>
      </c>
      <c r="L101"/>
      <c r="M101"/>
      <c r="N101"/>
      <c r="O101"/>
      <c r="P101"/>
      <c r="Q101"/>
    </row>
    <row r="102" spans="1:17" s="18" customFormat="1" ht="31.5" x14ac:dyDescent="0.2">
      <c r="A102" s="2"/>
      <c r="B102" s="10" t="s">
        <v>51</v>
      </c>
      <c r="C102" s="39" t="s">
        <v>52</v>
      </c>
      <c r="D102" s="39">
        <v>107</v>
      </c>
      <c r="E102" s="39">
        <v>110</v>
      </c>
      <c r="F102" s="39">
        <v>115</v>
      </c>
      <c r="G102" s="46">
        <f t="shared" si="16"/>
        <v>7.4766355140186915</v>
      </c>
      <c r="H102" s="46">
        <f t="shared" si="17"/>
        <v>104.54545454545455</v>
      </c>
      <c r="I102" s="66">
        <v>122</v>
      </c>
      <c r="J102" s="46">
        <f t="shared" si="18"/>
        <v>106.08695652173913</v>
      </c>
      <c r="L102"/>
      <c r="M102"/>
      <c r="N102"/>
      <c r="O102"/>
      <c r="P102"/>
      <c r="Q102"/>
    </row>
    <row r="103" spans="1:17" s="18" customFormat="1" ht="22.5" x14ac:dyDescent="0.2">
      <c r="A103" s="2"/>
      <c r="B103" s="10" t="s">
        <v>151</v>
      </c>
      <c r="C103" s="53" t="s">
        <v>92</v>
      </c>
      <c r="D103" s="56">
        <v>2439.8000000000002</v>
      </c>
      <c r="E103" s="55">
        <v>2510</v>
      </c>
      <c r="F103" s="50">
        <v>2677.5</v>
      </c>
      <c r="G103" s="46">
        <f t="shared" si="16"/>
        <v>9.7426018526108624</v>
      </c>
      <c r="H103" s="46">
        <f t="shared" si="17"/>
        <v>106.67330677290836</v>
      </c>
      <c r="I103" s="65">
        <v>2750.3</v>
      </c>
      <c r="J103" s="46">
        <f t="shared" si="18"/>
        <v>102.71895424836602</v>
      </c>
      <c r="L103"/>
      <c r="M103"/>
      <c r="N103"/>
      <c r="O103"/>
      <c r="P103"/>
      <c r="Q103"/>
    </row>
    <row r="104" spans="1:17" s="18" customFormat="1" ht="15.75" x14ac:dyDescent="0.2">
      <c r="A104" s="2" t="s">
        <v>6</v>
      </c>
      <c r="B104" s="11" t="s">
        <v>53</v>
      </c>
      <c r="C104" s="39"/>
      <c r="D104" s="39"/>
      <c r="E104" s="39"/>
      <c r="F104" s="39"/>
      <c r="G104" s="46"/>
      <c r="H104" s="46"/>
      <c r="I104" s="45"/>
      <c r="J104" s="46"/>
      <c r="L104"/>
      <c r="M104"/>
      <c r="N104"/>
      <c r="O104"/>
      <c r="P104"/>
      <c r="Q104"/>
    </row>
    <row r="105" spans="1:17" s="18" customFormat="1" ht="29.25" x14ac:dyDescent="0.2">
      <c r="A105" s="41"/>
      <c r="B105" s="11" t="s">
        <v>189</v>
      </c>
      <c r="C105" s="39" t="s">
        <v>19</v>
      </c>
      <c r="D105" s="39">
        <f>D107+D117</f>
        <v>177.339</v>
      </c>
      <c r="E105" s="39">
        <f>E107+E117</f>
        <v>206.33799999999999</v>
      </c>
      <c r="F105" s="39">
        <f>F107+F117</f>
        <v>203.65199999999999</v>
      </c>
      <c r="G105" s="46">
        <f t="shared" si="16"/>
        <v>14.837683758225765</v>
      </c>
      <c r="H105" s="46">
        <f t="shared" si="17"/>
        <v>98.698252382013962</v>
      </c>
      <c r="I105" s="46">
        <f>I107+I117</f>
        <v>234.92700000000002</v>
      </c>
      <c r="J105" s="46">
        <f t="shared" si="18"/>
        <v>115.35707972423548</v>
      </c>
    </row>
    <row r="106" spans="1:17" s="18" customFormat="1" ht="15.75" x14ac:dyDescent="0.2">
      <c r="A106" s="2" t="s">
        <v>208</v>
      </c>
      <c r="B106" s="11" t="s">
        <v>54</v>
      </c>
      <c r="C106" s="39"/>
      <c r="D106" s="39"/>
      <c r="E106" s="39"/>
      <c r="F106" s="39"/>
      <c r="G106" s="46"/>
      <c r="H106" s="46"/>
      <c r="I106" s="45"/>
      <c r="J106" s="46"/>
    </row>
    <row r="107" spans="1:17" s="18" customFormat="1" ht="15.75" x14ac:dyDescent="0.2">
      <c r="A107" s="2"/>
      <c r="B107" s="10" t="s">
        <v>185</v>
      </c>
      <c r="C107" s="39" t="s">
        <v>19</v>
      </c>
      <c r="D107" s="39">
        <v>47.889000000000003</v>
      </c>
      <c r="E107" s="39">
        <v>56.613</v>
      </c>
      <c r="F107" s="39">
        <v>55.945</v>
      </c>
      <c r="G107" s="46">
        <f t="shared" si="16"/>
        <v>16.822234751195467</v>
      </c>
      <c r="H107" s="46">
        <f t="shared" si="17"/>
        <v>98.820058997050154</v>
      </c>
      <c r="I107" s="46">
        <v>68.057000000000002</v>
      </c>
      <c r="J107" s="46">
        <f t="shared" si="18"/>
        <v>121.64983465904012</v>
      </c>
    </row>
    <row r="108" spans="1:17" s="18" customFormat="1" ht="15.75" x14ac:dyDescent="0.2">
      <c r="A108" s="2"/>
      <c r="B108" s="10" t="s">
        <v>136</v>
      </c>
      <c r="C108" s="39" t="s">
        <v>91</v>
      </c>
      <c r="D108" s="46">
        <v>3.9390000000000001</v>
      </c>
      <c r="E108" s="39">
        <v>4.6399999999999997</v>
      </c>
      <c r="F108" s="46">
        <v>4.0090000000000003</v>
      </c>
      <c r="G108" s="46">
        <f t="shared" si="16"/>
        <v>1.7771007870017843</v>
      </c>
      <c r="H108" s="46">
        <f t="shared" si="17"/>
        <v>86.400862068965537</v>
      </c>
      <c r="I108" s="45">
        <v>3.1</v>
      </c>
      <c r="J108" s="46">
        <f t="shared" si="18"/>
        <v>77.326016462958336</v>
      </c>
    </row>
    <row r="109" spans="1:17" s="18" customFormat="1" ht="15.75" x14ac:dyDescent="0.2">
      <c r="A109" s="2"/>
      <c r="B109" s="10" t="s">
        <v>55</v>
      </c>
      <c r="C109" s="39" t="s">
        <v>56</v>
      </c>
      <c r="D109" s="39">
        <v>17</v>
      </c>
      <c r="E109" s="39">
        <v>17</v>
      </c>
      <c r="F109" s="39">
        <v>17</v>
      </c>
      <c r="G109" s="46">
        <f t="shared" si="16"/>
        <v>0</v>
      </c>
      <c r="H109" s="46">
        <f t="shared" si="17"/>
        <v>100</v>
      </c>
      <c r="I109" s="39">
        <v>16</v>
      </c>
      <c r="J109" s="46">
        <f t="shared" si="18"/>
        <v>94.117647058823536</v>
      </c>
    </row>
    <row r="110" spans="1:17" s="18" customFormat="1" ht="15.75" x14ac:dyDescent="0.2">
      <c r="A110" s="2"/>
      <c r="B110" s="10" t="s">
        <v>137</v>
      </c>
      <c r="C110" s="39" t="s">
        <v>91</v>
      </c>
      <c r="D110" s="39">
        <v>2.3849999999999998</v>
      </c>
      <c r="E110" s="39">
        <v>2.41</v>
      </c>
      <c r="F110" s="39">
        <v>2.29</v>
      </c>
      <c r="G110" s="46">
        <f t="shared" si="16"/>
        <v>-3.9832285115303883</v>
      </c>
      <c r="H110" s="46">
        <f t="shared" si="17"/>
        <v>95.020746887966794</v>
      </c>
      <c r="I110" s="39">
        <v>2.29</v>
      </c>
      <c r="J110" s="46">
        <f t="shared" si="18"/>
        <v>100</v>
      </c>
    </row>
    <row r="111" spans="1:17" s="18" customFormat="1" ht="15.75" x14ac:dyDescent="0.2">
      <c r="A111" s="2"/>
      <c r="B111" s="10" t="s">
        <v>138</v>
      </c>
      <c r="C111" s="39" t="s">
        <v>56</v>
      </c>
      <c r="D111" s="44">
        <v>2579</v>
      </c>
      <c r="E111" s="39">
        <v>2685</v>
      </c>
      <c r="F111" s="39">
        <v>2579</v>
      </c>
      <c r="G111" s="46">
        <f t="shared" si="16"/>
        <v>0</v>
      </c>
      <c r="H111" s="46">
        <f t="shared" si="17"/>
        <v>96.052141527001865</v>
      </c>
      <c r="I111" s="39">
        <v>2579</v>
      </c>
      <c r="J111" s="46">
        <f t="shared" si="18"/>
        <v>100</v>
      </c>
    </row>
    <row r="112" spans="1:17" s="18" customFormat="1" ht="15.75" x14ac:dyDescent="0.2">
      <c r="A112" s="2"/>
      <c r="B112" s="10" t="s">
        <v>57</v>
      </c>
      <c r="C112" s="39" t="s">
        <v>56</v>
      </c>
      <c r="D112" s="39">
        <v>16</v>
      </c>
      <c r="E112" s="39">
        <v>16</v>
      </c>
      <c r="F112" s="39">
        <v>16</v>
      </c>
      <c r="G112" s="46">
        <f t="shared" si="16"/>
        <v>0</v>
      </c>
      <c r="H112" s="46">
        <f t="shared" si="17"/>
        <v>100</v>
      </c>
      <c r="I112" s="39">
        <v>16</v>
      </c>
      <c r="J112" s="46">
        <f t="shared" si="18"/>
        <v>100</v>
      </c>
    </row>
    <row r="113" spans="1:10" s="18" customFormat="1" ht="15.75" x14ac:dyDescent="0.2">
      <c r="A113" s="2"/>
      <c r="B113" s="10" t="s">
        <v>58</v>
      </c>
      <c r="C113" s="39" t="s">
        <v>93</v>
      </c>
      <c r="D113" s="39">
        <v>2.1030000000000002</v>
      </c>
      <c r="E113" s="39">
        <v>2.09</v>
      </c>
      <c r="F113" s="39">
        <v>2.11</v>
      </c>
      <c r="G113" s="46">
        <f t="shared" si="16"/>
        <v>0.33285782215880516</v>
      </c>
      <c r="H113" s="46">
        <f t="shared" si="17"/>
        <v>100.95693779904308</v>
      </c>
      <c r="I113" s="39">
        <v>2.11</v>
      </c>
      <c r="J113" s="46">
        <f t="shared" si="18"/>
        <v>100</v>
      </c>
    </row>
    <row r="114" spans="1:10" s="18" customFormat="1" ht="15.75" x14ac:dyDescent="0.2">
      <c r="A114" s="2"/>
      <c r="B114" s="10" t="s">
        <v>59</v>
      </c>
      <c r="C114" s="39" t="s">
        <v>91</v>
      </c>
      <c r="D114" s="39">
        <v>2.3849999999999998</v>
      </c>
      <c r="E114" s="39">
        <v>2.41</v>
      </c>
      <c r="F114" s="39">
        <v>2.29</v>
      </c>
      <c r="G114" s="46">
        <f t="shared" si="16"/>
        <v>-3.9832285115303883</v>
      </c>
      <c r="H114" s="46">
        <f t="shared" si="17"/>
        <v>95.020746887966794</v>
      </c>
      <c r="I114" s="46">
        <v>2.29</v>
      </c>
      <c r="J114" s="46">
        <f t="shared" si="18"/>
        <v>100</v>
      </c>
    </row>
    <row r="115" spans="1:10" s="18" customFormat="1" ht="15.75" x14ac:dyDescent="0.2">
      <c r="A115" s="2"/>
      <c r="B115" s="10" t="s">
        <v>60</v>
      </c>
      <c r="C115" s="39" t="s">
        <v>91</v>
      </c>
      <c r="D115" s="39">
        <v>0.27600000000000002</v>
      </c>
      <c r="E115" s="57">
        <v>0.28999999999999998</v>
      </c>
      <c r="F115" s="44">
        <v>0.27500000000000002</v>
      </c>
      <c r="G115" s="46">
        <f t="shared" si="16"/>
        <v>-0.36231884057971042</v>
      </c>
      <c r="H115" s="46">
        <f t="shared" si="17"/>
        <v>94.827586206896569</v>
      </c>
      <c r="I115" s="39">
        <v>0.27600000000000002</v>
      </c>
      <c r="J115" s="46">
        <f t="shared" si="18"/>
        <v>100.36363636363636</v>
      </c>
    </row>
    <row r="116" spans="1:10" s="18" customFormat="1" ht="15.75" x14ac:dyDescent="0.2">
      <c r="A116" s="2" t="s">
        <v>209</v>
      </c>
      <c r="B116" s="11" t="s">
        <v>186</v>
      </c>
      <c r="C116" s="39" t="s">
        <v>56</v>
      </c>
      <c r="D116" s="39"/>
      <c r="E116" s="39"/>
      <c r="F116" s="44"/>
      <c r="G116" s="46"/>
      <c r="H116" s="46"/>
      <c r="I116" s="39"/>
      <c r="J116" s="46"/>
    </row>
    <row r="117" spans="1:10" s="18" customFormat="1" ht="31.5" x14ac:dyDescent="0.2">
      <c r="A117" s="2"/>
      <c r="B117" s="10" t="s">
        <v>187</v>
      </c>
      <c r="C117" s="39" t="s">
        <v>188</v>
      </c>
      <c r="D117" s="39">
        <v>129.44999999999999</v>
      </c>
      <c r="E117" s="39">
        <v>149.72499999999999</v>
      </c>
      <c r="F117" s="44">
        <v>147.70699999999999</v>
      </c>
      <c r="G117" s="46">
        <f t="shared" si="16"/>
        <v>14.103514870606418</v>
      </c>
      <c r="H117" s="46">
        <f t="shared" si="17"/>
        <v>98.652195692102183</v>
      </c>
      <c r="I117" s="39">
        <v>166.87</v>
      </c>
      <c r="J117" s="46">
        <f t="shared" si="18"/>
        <v>112.97365730804904</v>
      </c>
    </row>
    <row r="118" spans="1:10" s="18" customFormat="1" ht="15.75" x14ac:dyDescent="0.2">
      <c r="A118" s="2"/>
      <c r="B118" s="10" t="s">
        <v>61</v>
      </c>
      <c r="C118" s="39"/>
      <c r="D118" s="39">
        <v>21</v>
      </c>
      <c r="E118" s="39">
        <v>21</v>
      </c>
      <c r="F118" s="44">
        <v>21</v>
      </c>
      <c r="G118" s="46">
        <f t="shared" si="16"/>
        <v>0</v>
      </c>
      <c r="H118" s="46">
        <f t="shared" si="17"/>
        <v>100</v>
      </c>
      <c r="I118" s="58">
        <v>21</v>
      </c>
      <c r="J118" s="46">
        <f t="shared" si="18"/>
        <v>100</v>
      </c>
    </row>
    <row r="119" spans="1:10" s="18" customFormat="1" ht="15.75" x14ac:dyDescent="0.2">
      <c r="A119" s="2"/>
      <c r="B119" s="10" t="s">
        <v>62</v>
      </c>
      <c r="C119" s="39" t="s">
        <v>91</v>
      </c>
      <c r="D119" s="39">
        <v>8.3010000000000002</v>
      </c>
      <c r="E119" s="39">
        <v>8.7100000000000009</v>
      </c>
      <c r="F119" s="44">
        <v>8.6069999999999993</v>
      </c>
      <c r="G119" s="46">
        <f t="shared" si="16"/>
        <v>3.6863028550776913</v>
      </c>
      <c r="H119" s="46">
        <f t="shared" si="17"/>
        <v>98.817451205510892</v>
      </c>
      <c r="I119" s="46">
        <v>9.1449999999999996</v>
      </c>
      <c r="J119" s="46">
        <f t="shared" si="18"/>
        <v>106.25072615313118</v>
      </c>
    </row>
    <row r="120" spans="1:10" s="18" customFormat="1" ht="15.75" x14ac:dyDescent="0.2">
      <c r="A120" s="17"/>
      <c r="B120" s="10" t="s">
        <v>60</v>
      </c>
      <c r="C120" s="39" t="s">
        <v>91</v>
      </c>
      <c r="D120" s="39">
        <v>0.76500000000000001</v>
      </c>
      <c r="E120" s="39">
        <v>0.8</v>
      </c>
      <c r="F120" s="44">
        <v>0.72699999999999998</v>
      </c>
      <c r="G120" s="46">
        <f t="shared" si="16"/>
        <v>-4.9673202614379131</v>
      </c>
      <c r="H120" s="46">
        <f t="shared" si="17"/>
        <v>90.875</v>
      </c>
      <c r="I120" s="67">
        <v>0.71499999999999997</v>
      </c>
      <c r="J120" s="46">
        <f t="shared" si="18"/>
        <v>98.349381017881711</v>
      </c>
    </row>
    <row r="121" spans="1:10" s="18" customFormat="1" ht="31.5" x14ac:dyDescent="0.2">
      <c r="A121" s="17"/>
      <c r="B121" s="10" t="s">
        <v>63</v>
      </c>
      <c r="C121" s="39" t="s">
        <v>52</v>
      </c>
      <c r="D121" s="39">
        <v>21.8</v>
      </c>
      <c r="E121" s="39">
        <v>22.22</v>
      </c>
      <c r="F121" s="44">
        <v>23.4</v>
      </c>
      <c r="G121" s="46">
        <f t="shared" si="16"/>
        <v>7.3394495412843934</v>
      </c>
      <c r="H121" s="46">
        <f t="shared" si="17"/>
        <v>105.31053105310532</v>
      </c>
      <c r="I121" s="45">
        <v>24</v>
      </c>
      <c r="J121" s="46">
        <f t="shared" si="18"/>
        <v>102.56410256410257</v>
      </c>
    </row>
    <row r="122" spans="1:10" s="18" customFormat="1" ht="15.75" x14ac:dyDescent="0.2">
      <c r="A122" s="17"/>
      <c r="B122" s="24" t="s">
        <v>160</v>
      </c>
      <c r="C122" s="39" t="s">
        <v>91</v>
      </c>
      <c r="D122" s="39">
        <v>1.105</v>
      </c>
      <c r="E122" s="39">
        <v>1.1499999999999999</v>
      </c>
      <c r="F122" s="39">
        <v>1.2110000000000001</v>
      </c>
      <c r="G122" s="46">
        <f t="shared" si="16"/>
        <v>9.5927601809954837</v>
      </c>
      <c r="H122" s="46">
        <f t="shared" si="17"/>
        <v>105.30434782608697</v>
      </c>
      <c r="I122" s="39">
        <v>1.167</v>
      </c>
      <c r="J122" s="46">
        <f t="shared" si="18"/>
        <v>96.36663914120561</v>
      </c>
    </row>
    <row r="123" spans="1:10" s="18" customFormat="1" ht="15.75" x14ac:dyDescent="0.2">
      <c r="A123" s="17"/>
      <c r="B123" s="10" t="s">
        <v>64</v>
      </c>
      <c r="C123" s="39" t="s">
        <v>4</v>
      </c>
      <c r="D123" s="39">
        <v>63.6</v>
      </c>
      <c r="E123" s="45">
        <v>66</v>
      </c>
      <c r="F123" s="39">
        <v>65.400000000000006</v>
      </c>
      <c r="G123" s="46">
        <f t="shared" si="16"/>
        <v>2.8301886792452895</v>
      </c>
      <c r="H123" s="46">
        <f t="shared" si="17"/>
        <v>99.090909090909108</v>
      </c>
      <c r="I123" s="45">
        <v>66</v>
      </c>
      <c r="J123" s="46">
        <f t="shared" si="18"/>
        <v>100.91743119266054</v>
      </c>
    </row>
    <row r="124" spans="1:10" s="18" customFormat="1" ht="15.75" x14ac:dyDescent="0.2">
      <c r="A124" s="17"/>
      <c r="B124" s="10" t="s">
        <v>65</v>
      </c>
      <c r="C124" s="39"/>
      <c r="D124" s="39"/>
      <c r="E124" s="39"/>
      <c r="F124" s="39"/>
      <c r="G124" s="46"/>
      <c r="H124" s="46"/>
      <c r="I124" s="39"/>
      <c r="J124" s="46"/>
    </row>
    <row r="125" spans="1:10" s="18" customFormat="1" ht="15.75" x14ac:dyDescent="0.2">
      <c r="A125" s="17"/>
      <c r="B125" s="10" t="s">
        <v>150</v>
      </c>
      <c r="C125" s="39" t="s">
        <v>91</v>
      </c>
      <c r="D125" s="39">
        <v>0.40200000000000002</v>
      </c>
      <c r="E125" s="39">
        <v>0.39</v>
      </c>
      <c r="F125" s="39">
        <v>0.41899999999999998</v>
      </c>
      <c r="G125" s="46">
        <f t="shared" si="16"/>
        <v>4.2288557213930247</v>
      </c>
      <c r="H125" s="46">
        <f t="shared" si="17"/>
        <v>107.43589743589743</v>
      </c>
      <c r="I125" s="39">
        <v>0.39600000000000002</v>
      </c>
      <c r="J125" s="46">
        <f t="shared" si="18"/>
        <v>94.510739856801919</v>
      </c>
    </row>
    <row r="126" spans="1:10" s="18" customFormat="1" ht="15.75" x14ac:dyDescent="0.2">
      <c r="A126" s="2" t="s">
        <v>7</v>
      </c>
      <c r="B126" s="11" t="s">
        <v>66</v>
      </c>
      <c r="C126" s="39"/>
      <c r="D126" s="39"/>
      <c r="E126" s="39"/>
      <c r="F126" s="39"/>
      <c r="G126" s="46"/>
      <c r="H126" s="46"/>
      <c r="I126" s="45"/>
      <c r="J126" s="46"/>
    </row>
    <row r="127" spans="1:10" s="18" customFormat="1" ht="15.75" x14ac:dyDescent="0.2">
      <c r="A127" s="63"/>
      <c r="B127" s="11" t="s">
        <v>161</v>
      </c>
      <c r="C127" s="39" t="s">
        <v>19</v>
      </c>
      <c r="D127" s="39">
        <v>28.704999999999998</v>
      </c>
      <c r="E127" s="39">
        <v>34.049999999999997</v>
      </c>
      <c r="F127" s="39">
        <v>34.334000000000003</v>
      </c>
      <c r="G127" s="46">
        <f t="shared" si="16"/>
        <v>19.609824072461265</v>
      </c>
      <c r="H127" s="46">
        <f t="shared" si="17"/>
        <v>100.83406754772396</v>
      </c>
      <c r="I127" s="45">
        <v>35.799999999999997</v>
      </c>
      <c r="J127" s="46">
        <f t="shared" si="18"/>
        <v>104.26982000349506</v>
      </c>
    </row>
    <row r="128" spans="1:10" s="18" customFormat="1" ht="15.75" x14ac:dyDescent="0.2">
      <c r="A128" s="2"/>
      <c r="B128" s="10" t="s">
        <v>67</v>
      </c>
      <c r="C128" s="39" t="s">
        <v>68</v>
      </c>
      <c r="D128" s="39">
        <v>12</v>
      </c>
      <c r="E128" s="39">
        <v>12</v>
      </c>
      <c r="F128" s="39">
        <v>10</v>
      </c>
      <c r="G128" s="46">
        <f t="shared" si="16"/>
        <v>-16.666666666666668</v>
      </c>
      <c r="H128" s="46">
        <f t="shared" si="17"/>
        <v>83.333333333333329</v>
      </c>
      <c r="I128" s="58">
        <v>10</v>
      </c>
      <c r="J128" s="46">
        <f t="shared" si="18"/>
        <v>100</v>
      </c>
    </row>
    <row r="129" spans="1:10" s="18" customFormat="1" ht="15.75" x14ac:dyDescent="0.2">
      <c r="A129" s="17"/>
      <c r="B129" s="10" t="s">
        <v>69</v>
      </c>
      <c r="C129" s="39" t="s">
        <v>68</v>
      </c>
      <c r="D129" s="39">
        <v>3</v>
      </c>
      <c r="E129" s="39">
        <v>3</v>
      </c>
      <c r="F129" s="39">
        <v>3</v>
      </c>
      <c r="G129" s="46">
        <f t="shared" si="16"/>
        <v>0</v>
      </c>
      <c r="H129" s="46">
        <f t="shared" si="17"/>
        <v>100</v>
      </c>
      <c r="I129" s="58">
        <v>3</v>
      </c>
      <c r="J129" s="46">
        <f t="shared" si="18"/>
        <v>100</v>
      </c>
    </row>
    <row r="130" spans="1:10" s="18" customFormat="1" ht="15.75" x14ac:dyDescent="0.2">
      <c r="A130" s="17"/>
      <c r="B130" s="10" t="s">
        <v>70</v>
      </c>
      <c r="C130" s="39" t="s">
        <v>68</v>
      </c>
      <c r="D130" s="39">
        <v>1</v>
      </c>
      <c r="E130" s="39">
        <v>1</v>
      </c>
      <c r="F130" s="39">
        <v>1</v>
      </c>
      <c r="G130" s="46">
        <f t="shared" si="16"/>
        <v>0</v>
      </c>
      <c r="H130" s="46">
        <f t="shared" si="17"/>
        <v>100</v>
      </c>
      <c r="I130" s="58">
        <v>1</v>
      </c>
      <c r="J130" s="46">
        <f t="shared" si="18"/>
        <v>100</v>
      </c>
    </row>
    <row r="131" spans="1:10" s="18" customFormat="1" ht="15.75" x14ac:dyDescent="0.2">
      <c r="A131" s="17"/>
      <c r="B131" s="10" t="s">
        <v>71</v>
      </c>
      <c r="C131" s="39" t="s">
        <v>68</v>
      </c>
      <c r="D131" s="39">
        <v>1</v>
      </c>
      <c r="E131" s="39">
        <v>1</v>
      </c>
      <c r="F131" s="39">
        <v>1</v>
      </c>
      <c r="G131" s="46">
        <f t="shared" si="16"/>
        <v>0</v>
      </c>
      <c r="H131" s="46">
        <f t="shared" si="17"/>
        <v>100</v>
      </c>
      <c r="I131" s="58">
        <v>1</v>
      </c>
      <c r="J131" s="46">
        <f t="shared" si="18"/>
        <v>100</v>
      </c>
    </row>
    <row r="132" spans="1:10" s="18" customFormat="1" ht="31.5" x14ac:dyDescent="0.2">
      <c r="A132" s="17"/>
      <c r="B132" s="10" t="s">
        <v>72</v>
      </c>
      <c r="C132" s="39" t="s">
        <v>68</v>
      </c>
      <c r="D132" s="39">
        <v>4</v>
      </c>
      <c r="E132" s="39">
        <v>4</v>
      </c>
      <c r="F132" s="39">
        <v>4</v>
      </c>
      <c r="G132" s="46">
        <f t="shared" si="16"/>
        <v>0</v>
      </c>
      <c r="H132" s="46">
        <f t="shared" si="17"/>
        <v>100</v>
      </c>
      <c r="I132" s="58">
        <v>4</v>
      </c>
      <c r="J132" s="46">
        <f t="shared" si="18"/>
        <v>100</v>
      </c>
    </row>
    <row r="133" spans="1:10" s="18" customFormat="1" ht="15.75" x14ac:dyDescent="0.2">
      <c r="A133" s="2" t="s">
        <v>152</v>
      </c>
      <c r="B133" s="11" t="s">
        <v>73</v>
      </c>
      <c r="C133" s="39"/>
      <c r="D133" s="39"/>
      <c r="E133" s="39"/>
      <c r="F133" s="39"/>
      <c r="G133" s="46"/>
      <c r="H133" s="46"/>
      <c r="I133" s="58"/>
      <c r="J133" s="46"/>
    </row>
    <row r="134" spans="1:10" s="18" customFormat="1" ht="31.5" x14ac:dyDescent="0.2">
      <c r="A134" s="2"/>
      <c r="B134" s="11" t="s">
        <v>74</v>
      </c>
      <c r="C134" s="39" t="s">
        <v>19</v>
      </c>
      <c r="D134" s="39">
        <v>6.44</v>
      </c>
      <c r="E134" s="39">
        <v>7.9</v>
      </c>
      <c r="F134" s="45">
        <v>7.24</v>
      </c>
      <c r="G134" s="46">
        <f t="shared" si="16"/>
        <v>12.422360248447202</v>
      </c>
      <c r="H134" s="46">
        <f t="shared" si="17"/>
        <v>91.645569620253156</v>
      </c>
      <c r="I134" s="45">
        <v>8</v>
      </c>
      <c r="J134" s="46">
        <f t="shared" si="18"/>
        <v>110.49723756906077</v>
      </c>
    </row>
    <row r="135" spans="1:10" s="18" customFormat="1" ht="15.75" x14ac:dyDescent="0.2">
      <c r="A135" s="2"/>
      <c r="B135" s="21" t="s">
        <v>75</v>
      </c>
      <c r="C135" s="39" t="s">
        <v>68</v>
      </c>
      <c r="D135" s="39">
        <v>1</v>
      </c>
      <c r="E135" s="39">
        <v>1</v>
      </c>
      <c r="F135" s="39">
        <v>1</v>
      </c>
      <c r="G135" s="46">
        <f t="shared" si="16"/>
        <v>0</v>
      </c>
      <c r="H135" s="46">
        <f t="shared" si="17"/>
        <v>100</v>
      </c>
      <c r="I135" s="58">
        <v>1</v>
      </c>
      <c r="J135" s="46">
        <f t="shared" si="18"/>
        <v>100</v>
      </c>
    </row>
    <row r="136" spans="1:10" s="18" customFormat="1" ht="15.75" x14ac:dyDescent="0.2">
      <c r="A136" s="17"/>
      <c r="B136" s="21" t="s">
        <v>162</v>
      </c>
      <c r="C136" s="39" t="s">
        <v>68</v>
      </c>
      <c r="D136" s="39">
        <v>41</v>
      </c>
      <c r="E136" s="39">
        <v>41</v>
      </c>
      <c r="F136" s="39">
        <v>41</v>
      </c>
      <c r="G136" s="46">
        <f t="shared" si="16"/>
        <v>0</v>
      </c>
      <c r="H136" s="46">
        <f t="shared" si="17"/>
        <v>100</v>
      </c>
      <c r="I136" s="58">
        <v>41</v>
      </c>
      <c r="J136" s="46">
        <f t="shared" si="18"/>
        <v>100</v>
      </c>
    </row>
    <row r="137" spans="1:10" s="18" customFormat="1" ht="15.75" x14ac:dyDescent="0.2">
      <c r="A137" s="17"/>
      <c r="B137" s="21" t="s">
        <v>76</v>
      </c>
      <c r="C137" s="39" t="s">
        <v>68</v>
      </c>
      <c r="D137" s="39">
        <v>1</v>
      </c>
      <c r="E137" s="39">
        <v>1</v>
      </c>
      <c r="F137" s="39">
        <v>1</v>
      </c>
      <c r="G137" s="46">
        <f t="shared" si="16"/>
        <v>0</v>
      </c>
      <c r="H137" s="46">
        <f t="shared" si="17"/>
        <v>100</v>
      </c>
      <c r="I137" s="58">
        <v>1</v>
      </c>
      <c r="J137" s="46">
        <f t="shared" si="18"/>
        <v>100</v>
      </c>
    </row>
    <row r="138" spans="1:10" s="18" customFormat="1" ht="15.75" x14ac:dyDescent="0.2">
      <c r="A138" s="17"/>
      <c r="B138" s="21" t="s">
        <v>77</v>
      </c>
      <c r="C138" s="39" t="s">
        <v>68</v>
      </c>
      <c r="D138" s="39">
        <v>115</v>
      </c>
      <c r="E138" s="39">
        <v>115</v>
      </c>
      <c r="F138" s="39">
        <v>115</v>
      </c>
      <c r="G138" s="46">
        <f t="shared" si="16"/>
        <v>0</v>
      </c>
      <c r="H138" s="46">
        <f t="shared" si="17"/>
        <v>100</v>
      </c>
      <c r="I138" s="58">
        <v>115</v>
      </c>
      <c r="J138" s="46">
        <f t="shared" si="18"/>
        <v>100</v>
      </c>
    </row>
    <row r="139" spans="1:10" s="18" customFormat="1" ht="63" x14ac:dyDescent="0.2">
      <c r="A139" s="17"/>
      <c r="B139" s="21" t="s">
        <v>78</v>
      </c>
      <c r="C139" s="39" t="s">
        <v>68</v>
      </c>
      <c r="D139" s="39">
        <v>9</v>
      </c>
      <c r="E139" s="39">
        <v>9</v>
      </c>
      <c r="F139" s="39">
        <v>9</v>
      </c>
      <c r="G139" s="46">
        <f t="shared" si="16"/>
        <v>0</v>
      </c>
      <c r="H139" s="46">
        <f t="shared" si="17"/>
        <v>100</v>
      </c>
      <c r="I139" s="58">
        <v>9</v>
      </c>
      <c r="J139" s="46">
        <f t="shared" si="18"/>
        <v>100</v>
      </c>
    </row>
    <row r="140" spans="1:10" s="18" customFormat="1" ht="47.25" x14ac:dyDescent="0.2">
      <c r="A140" s="17"/>
      <c r="B140" s="21" t="s">
        <v>79</v>
      </c>
      <c r="C140" s="39" t="s">
        <v>68</v>
      </c>
      <c r="D140" s="39">
        <v>1</v>
      </c>
      <c r="E140" s="39">
        <v>1</v>
      </c>
      <c r="F140" s="39">
        <v>1</v>
      </c>
      <c r="G140" s="46">
        <f t="shared" si="16"/>
        <v>0</v>
      </c>
      <c r="H140" s="46">
        <f t="shared" si="17"/>
        <v>100</v>
      </c>
      <c r="I140" s="58">
        <v>1</v>
      </c>
      <c r="J140" s="46">
        <f t="shared" si="18"/>
        <v>100</v>
      </c>
    </row>
    <row r="141" spans="1:10" s="18" customFormat="1" ht="18.75" x14ac:dyDescent="0.2">
      <c r="A141" s="2" t="s">
        <v>210</v>
      </c>
      <c r="B141" s="11" t="s">
        <v>80</v>
      </c>
      <c r="C141" s="39"/>
      <c r="D141" s="39"/>
      <c r="E141" s="39"/>
      <c r="F141" s="39"/>
      <c r="G141" s="46"/>
      <c r="H141" s="46"/>
      <c r="I141" s="68"/>
      <c r="J141" s="46"/>
    </row>
    <row r="142" spans="1:10" s="18" customFormat="1" ht="15.75" x14ac:dyDescent="0.2">
      <c r="A142" s="2"/>
      <c r="B142" s="10" t="s">
        <v>163</v>
      </c>
      <c r="C142" s="39" t="s">
        <v>52</v>
      </c>
      <c r="D142" s="39">
        <v>302</v>
      </c>
      <c r="E142" s="39">
        <v>290</v>
      </c>
      <c r="F142" s="39">
        <v>297</v>
      </c>
      <c r="G142" s="46">
        <f t="shared" si="16"/>
        <v>-1.6556291390728477</v>
      </c>
      <c r="H142" s="46">
        <f t="shared" si="17"/>
        <v>102.41379310344827</v>
      </c>
      <c r="I142" s="58">
        <v>290</v>
      </c>
      <c r="J142" s="46">
        <f t="shared" si="18"/>
        <v>97.643097643097647</v>
      </c>
    </row>
    <row r="143" spans="1:10" s="18" customFormat="1" ht="15.75" x14ac:dyDescent="0.2">
      <c r="A143" s="2"/>
      <c r="B143" s="10" t="s">
        <v>81</v>
      </c>
      <c r="C143" s="39" t="s">
        <v>68</v>
      </c>
      <c r="D143" s="39">
        <v>2</v>
      </c>
      <c r="E143" s="39">
        <v>2</v>
      </c>
      <c r="F143" s="39">
        <v>3</v>
      </c>
      <c r="G143" s="46">
        <f t="shared" si="16"/>
        <v>50</v>
      </c>
      <c r="H143" s="46">
        <f t="shared" si="17"/>
        <v>150</v>
      </c>
      <c r="I143" s="58">
        <v>4</v>
      </c>
      <c r="J143" s="46">
        <f t="shared" si="18"/>
        <v>133.33333333333334</v>
      </c>
    </row>
    <row r="144" spans="1:10" s="18" customFormat="1" ht="15.75" x14ac:dyDescent="0.2">
      <c r="A144" s="17"/>
      <c r="B144" s="10" t="s">
        <v>164</v>
      </c>
      <c r="C144" s="39" t="s">
        <v>52</v>
      </c>
      <c r="D144" s="39">
        <v>15</v>
      </c>
      <c r="E144" s="39">
        <v>15</v>
      </c>
      <c r="F144" s="39">
        <v>21</v>
      </c>
      <c r="G144" s="46">
        <f t="shared" si="16"/>
        <v>40</v>
      </c>
      <c r="H144" s="46">
        <f t="shared" si="17"/>
        <v>140</v>
      </c>
      <c r="I144" s="58">
        <v>26</v>
      </c>
      <c r="J144" s="46">
        <f t="shared" si="18"/>
        <v>123.80952380952381</v>
      </c>
    </row>
    <row r="145" spans="1:11" s="18" customFormat="1" ht="22.5" x14ac:dyDescent="0.2">
      <c r="A145" s="17"/>
      <c r="B145" s="10" t="s">
        <v>82</v>
      </c>
      <c r="C145" s="39" t="s">
        <v>68</v>
      </c>
      <c r="D145" s="39">
        <v>1</v>
      </c>
      <c r="E145" s="39">
        <v>0</v>
      </c>
      <c r="F145" s="39">
        <v>1</v>
      </c>
      <c r="G145" s="46">
        <f t="shared" si="16"/>
        <v>0</v>
      </c>
      <c r="H145" s="69" t="s">
        <v>194</v>
      </c>
      <c r="I145" s="58">
        <v>1</v>
      </c>
      <c r="J145" s="46">
        <f t="shared" si="18"/>
        <v>100</v>
      </c>
    </row>
    <row r="146" spans="1:11" s="18" customFormat="1" ht="15.75" x14ac:dyDescent="0.2">
      <c r="A146" s="17"/>
      <c r="B146" s="10" t="s">
        <v>83</v>
      </c>
      <c r="C146" s="39" t="s">
        <v>68</v>
      </c>
      <c r="D146" s="39">
        <v>8</v>
      </c>
      <c r="E146" s="39">
        <v>10</v>
      </c>
      <c r="F146" s="39">
        <v>6</v>
      </c>
      <c r="G146" s="46">
        <f t="shared" si="16"/>
        <v>-25</v>
      </c>
      <c r="H146" s="46">
        <f t="shared" si="17"/>
        <v>60</v>
      </c>
      <c r="I146" s="58">
        <v>8</v>
      </c>
      <c r="J146" s="46">
        <f t="shared" si="18"/>
        <v>133.33333333333334</v>
      </c>
    </row>
    <row r="147" spans="1:11" s="18" customFormat="1" ht="15.75" x14ac:dyDescent="0.2">
      <c r="A147" s="17"/>
      <c r="B147" s="10" t="s">
        <v>164</v>
      </c>
      <c r="C147" s="39" t="s">
        <v>68</v>
      </c>
      <c r="D147" s="39">
        <v>12</v>
      </c>
      <c r="E147" s="39">
        <v>14</v>
      </c>
      <c r="F147" s="39">
        <v>9</v>
      </c>
      <c r="G147" s="46">
        <f t="shared" si="16"/>
        <v>-25</v>
      </c>
      <c r="H147" s="46">
        <f t="shared" si="17"/>
        <v>64.285714285714292</v>
      </c>
      <c r="I147" s="58">
        <v>11</v>
      </c>
      <c r="J147" s="46">
        <f t="shared" si="18"/>
        <v>122.22222222222223</v>
      </c>
    </row>
    <row r="148" spans="1:11" s="18" customFormat="1" ht="15.75" x14ac:dyDescent="0.2">
      <c r="A148" s="2"/>
      <c r="B148" s="10" t="s">
        <v>84</v>
      </c>
      <c r="C148" s="39" t="s">
        <v>68</v>
      </c>
      <c r="D148" s="39">
        <v>1</v>
      </c>
      <c r="E148" s="39">
        <v>1</v>
      </c>
      <c r="F148" s="39">
        <v>1</v>
      </c>
      <c r="G148" s="46">
        <f t="shared" si="16"/>
        <v>0</v>
      </c>
      <c r="H148" s="46">
        <f t="shared" si="17"/>
        <v>100</v>
      </c>
      <c r="I148" s="58">
        <v>1</v>
      </c>
      <c r="J148" s="46">
        <f t="shared" si="18"/>
        <v>100</v>
      </c>
    </row>
    <row r="149" spans="1:11" s="18" customFormat="1" ht="31.5" x14ac:dyDescent="0.2">
      <c r="A149" s="17"/>
      <c r="B149" s="10" t="s">
        <v>85</v>
      </c>
      <c r="C149" s="39" t="s">
        <v>68</v>
      </c>
      <c r="D149" s="39">
        <v>1</v>
      </c>
      <c r="E149" s="39">
        <v>1</v>
      </c>
      <c r="F149" s="39">
        <v>1</v>
      </c>
      <c r="G149" s="46">
        <f>(F149-D149)*100/D149</f>
        <v>0</v>
      </c>
      <c r="H149" s="46">
        <f>F149*100/E149</f>
        <v>100</v>
      </c>
      <c r="I149" s="58">
        <v>1</v>
      </c>
      <c r="J149" s="46">
        <f>I149*100/F149</f>
        <v>100</v>
      </c>
    </row>
    <row r="150" spans="1:11" s="18" customFormat="1" ht="31.5" x14ac:dyDescent="0.2">
      <c r="A150" s="17" t="s">
        <v>8</v>
      </c>
      <c r="B150" s="11" t="s">
        <v>86</v>
      </c>
      <c r="C150" s="39"/>
      <c r="D150" s="39"/>
      <c r="E150" s="39"/>
      <c r="F150" s="39"/>
      <c r="G150" s="39"/>
      <c r="H150" s="39"/>
      <c r="I150" s="58"/>
      <c r="J150" s="47"/>
    </row>
    <row r="151" spans="1:11" s="18" customFormat="1" ht="18.75" x14ac:dyDescent="0.2">
      <c r="A151" s="17"/>
      <c r="B151" s="11" t="s">
        <v>87</v>
      </c>
      <c r="C151" s="39"/>
      <c r="D151" s="39"/>
      <c r="E151" s="39"/>
      <c r="F151" s="39"/>
      <c r="G151" s="39"/>
      <c r="H151" s="39"/>
      <c r="I151" s="45"/>
      <c r="J151" s="47"/>
    </row>
    <row r="152" spans="1:11" s="18" customFormat="1" ht="31.5" x14ac:dyDescent="0.2">
      <c r="A152" s="25"/>
      <c r="B152" s="10" t="s">
        <v>88</v>
      </c>
      <c r="C152" s="39" t="s">
        <v>94</v>
      </c>
      <c r="D152" s="39">
        <v>16.45</v>
      </c>
      <c r="E152" s="69" t="s">
        <v>192</v>
      </c>
      <c r="F152" s="69" t="s">
        <v>199</v>
      </c>
      <c r="G152" s="69" t="s">
        <v>194</v>
      </c>
      <c r="H152" s="69" t="s">
        <v>194</v>
      </c>
      <c r="I152" s="69" t="s">
        <v>192</v>
      </c>
      <c r="J152" s="69" t="s">
        <v>194</v>
      </c>
    </row>
    <row r="153" spans="1:11" x14ac:dyDescent="0.2">
      <c r="A153" s="42"/>
      <c r="B153" s="12"/>
      <c r="C153" s="12"/>
      <c r="D153" s="12"/>
      <c r="E153" s="12"/>
      <c r="F153" s="12"/>
      <c r="G153" s="12"/>
      <c r="H153" s="12"/>
      <c r="I153" s="27"/>
      <c r="J153" s="12"/>
      <c r="K153" s="7"/>
    </row>
    <row r="154" spans="1:11" x14ac:dyDescent="0.25">
      <c r="A154" s="48">
        <v>1</v>
      </c>
      <c r="B154" s="76" t="s">
        <v>196</v>
      </c>
      <c r="C154" s="76"/>
      <c r="D154" s="76"/>
      <c r="E154" s="76"/>
      <c r="F154" s="26"/>
      <c r="G154" s="26"/>
      <c r="H154" s="26"/>
      <c r="I154" s="28"/>
      <c r="J154" s="6"/>
      <c r="K154" s="7"/>
    </row>
    <row r="155" spans="1:11" s="8" customFormat="1" ht="15" x14ac:dyDescent="0.2">
      <c r="A155" s="49">
        <v>2</v>
      </c>
      <c r="B155" s="76" t="s">
        <v>195</v>
      </c>
      <c r="C155" s="76"/>
      <c r="D155" s="76"/>
      <c r="E155" s="76"/>
      <c r="F155" s="37"/>
      <c r="G155" s="37"/>
      <c r="H155" s="37"/>
      <c r="I155" s="37"/>
      <c r="J155" s="37"/>
    </row>
    <row r="156" spans="1:11" s="8" customFormat="1" ht="15" x14ac:dyDescent="0.2">
      <c r="A156" s="48">
        <v>3</v>
      </c>
      <c r="B156" s="76" t="s">
        <v>197</v>
      </c>
      <c r="C156" s="76"/>
      <c r="D156" s="76"/>
      <c r="E156" s="76"/>
      <c r="F156" s="37"/>
      <c r="G156" s="37"/>
      <c r="H156" s="37"/>
      <c r="I156" s="37"/>
      <c r="J156" s="37"/>
    </row>
    <row r="157" spans="1:11" x14ac:dyDescent="0.2">
      <c r="A157" s="48">
        <v>4</v>
      </c>
      <c r="B157" s="76" t="s">
        <v>200</v>
      </c>
      <c r="C157" s="76"/>
      <c r="D157" s="76"/>
      <c r="E157" s="76"/>
      <c r="F157" s="35"/>
      <c r="G157" s="35"/>
      <c r="H157" s="35"/>
      <c r="I157" s="36"/>
      <c r="J157" s="35"/>
    </row>
    <row r="158" spans="1:11" x14ac:dyDescent="0.2">
      <c r="A158" s="48"/>
      <c r="B158" s="34"/>
      <c r="C158" s="35"/>
      <c r="D158" s="35"/>
      <c r="E158" s="35"/>
      <c r="F158" s="35"/>
      <c r="G158" s="35"/>
      <c r="H158" s="35"/>
      <c r="I158" s="36"/>
      <c r="J158" s="35"/>
    </row>
    <row r="159" spans="1:11" x14ac:dyDescent="0.2">
      <c r="A159" s="33"/>
      <c r="B159" s="34"/>
      <c r="C159" s="35"/>
      <c r="D159" s="35"/>
      <c r="E159" s="35"/>
      <c r="F159" s="35"/>
      <c r="G159" s="35"/>
      <c r="H159" s="35"/>
      <c r="I159" s="36"/>
      <c r="J159" s="35"/>
    </row>
    <row r="160" spans="1:11" x14ac:dyDescent="0.2">
      <c r="A160" s="33"/>
      <c r="B160" s="70" t="s">
        <v>214</v>
      </c>
      <c r="C160" s="70"/>
      <c r="D160" s="70"/>
      <c r="E160" s="70"/>
      <c r="F160" s="70" t="s">
        <v>215</v>
      </c>
      <c r="G160" s="71"/>
      <c r="H160" s="35"/>
      <c r="I160" s="36"/>
      <c r="J160" s="35"/>
    </row>
    <row r="161" spans="1:10" x14ac:dyDescent="0.2">
      <c r="A161" s="33"/>
      <c r="B161" s="70"/>
      <c r="C161" s="70"/>
      <c r="D161" s="70"/>
      <c r="E161" s="70"/>
      <c r="F161" s="70"/>
      <c r="G161" s="71"/>
      <c r="H161" s="35"/>
      <c r="I161" s="36"/>
      <c r="J161" s="35"/>
    </row>
    <row r="162" spans="1:10" x14ac:dyDescent="0.2">
      <c r="A162" s="33"/>
      <c r="B162" s="70"/>
      <c r="C162" s="70"/>
      <c r="D162" s="70"/>
      <c r="E162" s="70"/>
      <c r="F162" s="70"/>
      <c r="G162" s="71"/>
      <c r="H162" s="35"/>
      <c r="I162" s="36"/>
      <c r="J162" s="35"/>
    </row>
    <row r="163" spans="1:10" x14ac:dyDescent="0.2">
      <c r="A163" s="33"/>
      <c r="B163" s="70" t="s">
        <v>217</v>
      </c>
      <c r="C163" s="72"/>
      <c r="D163" s="72"/>
      <c r="E163" s="72"/>
      <c r="F163" s="70" t="s">
        <v>218</v>
      </c>
      <c r="G163" s="71"/>
      <c r="H163" s="35"/>
      <c r="I163" s="36"/>
      <c r="J163" s="35"/>
    </row>
    <row r="164" spans="1:10" x14ac:dyDescent="0.2">
      <c r="A164" s="33"/>
      <c r="B164" s="34"/>
      <c r="C164" s="35"/>
      <c r="D164" s="35"/>
      <c r="E164" s="35"/>
      <c r="F164" s="35"/>
      <c r="G164" s="35"/>
      <c r="H164" s="35"/>
      <c r="I164" s="36"/>
      <c r="J164" s="35"/>
    </row>
    <row r="165" spans="1:10" x14ac:dyDescent="0.2">
      <c r="A165" s="33"/>
      <c r="E165" s="60"/>
      <c r="F165" s="60"/>
      <c r="G165" s="60"/>
    </row>
    <row r="170" spans="1:10" x14ac:dyDescent="0.2">
      <c r="F170" s="60"/>
      <c r="G170" s="60"/>
    </row>
    <row r="174" spans="1:10" x14ac:dyDescent="0.2">
      <c r="F174" s="60"/>
      <c r="G174" s="60"/>
    </row>
    <row r="630" customFormat="1" ht="12.75" x14ac:dyDescent="0.2"/>
    <row r="631" customFormat="1" ht="12.75" x14ac:dyDescent="0.2"/>
    <row r="632" customFormat="1" ht="12.75" x14ac:dyDescent="0.2"/>
    <row r="633" customFormat="1" ht="12.75" x14ac:dyDescent="0.2"/>
    <row r="634" customFormat="1" ht="12.75" x14ac:dyDescent="0.2"/>
    <row r="635" customFormat="1" ht="12.75" x14ac:dyDescent="0.2"/>
    <row r="636" customFormat="1" ht="12.75" x14ac:dyDescent="0.2"/>
    <row r="637" customFormat="1" ht="12.75" x14ac:dyDescent="0.2"/>
    <row r="638" customFormat="1" ht="12.75" x14ac:dyDescent="0.2"/>
    <row r="639" customFormat="1" ht="12.75" x14ac:dyDescent="0.2"/>
    <row r="640" customFormat="1" ht="12.75" x14ac:dyDescent="0.2"/>
    <row r="641" customFormat="1" ht="12.75" x14ac:dyDescent="0.2"/>
    <row r="642" customFormat="1" ht="12.75" x14ac:dyDescent="0.2"/>
    <row r="643" customFormat="1" ht="12.75" x14ac:dyDescent="0.2"/>
    <row r="644" customFormat="1" ht="12.75" x14ac:dyDescent="0.2"/>
    <row r="645" customFormat="1" ht="12.75" x14ac:dyDescent="0.2"/>
    <row r="646" customFormat="1" ht="12.75" x14ac:dyDescent="0.2"/>
    <row r="647" customFormat="1" ht="12.75" x14ac:dyDescent="0.2"/>
    <row r="648" customFormat="1" ht="12.75" x14ac:dyDescent="0.2"/>
    <row r="649" customFormat="1" ht="12.75" x14ac:dyDescent="0.2"/>
    <row r="650" customFormat="1" ht="12.75" x14ac:dyDescent="0.2"/>
    <row r="651" customFormat="1" ht="12.75" x14ac:dyDescent="0.2"/>
    <row r="652" customFormat="1" ht="12.75" x14ac:dyDescent="0.2"/>
    <row r="653" customFormat="1" ht="12.75" x14ac:dyDescent="0.2"/>
    <row r="654" customFormat="1" ht="12.75" x14ac:dyDescent="0.2"/>
    <row r="655" customFormat="1" ht="12.75" x14ac:dyDescent="0.2"/>
    <row r="656" customFormat="1" ht="12.75" x14ac:dyDescent="0.2"/>
    <row r="657" customFormat="1" ht="12.75" x14ac:dyDescent="0.2"/>
    <row r="658" customFormat="1" ht="12.75" x14ac:dyDescent="0.2"/>
    <row r="659" customFormat="1" ht="12.75" x14ac:dyDescent="0.2"/>
    <row r="660" customFormat="1" ht="12.75" x14ac:dyDescent="0.2"/>
    <row r="661" customFormat="1" ht="12.75" x14ac:dyDescent="0.2"/>
    <row r="662" customFormat="1" ht="12.75" x14ac:dyDescent="0.2"/>
    <row r="663" customFormat="1" ht="12.75" x14ac:dyDescent="0.2"/>
    <row r="664" customFormat="1" ht="12.75" x14ac:dyDescent="0.2"/>
    <row r="665" customFormat="1" ht="12.75" x14ac:dyDescent="0.2"/>
    <row r="666" customFormat="1" ht="12.75" x14ac:dyDescent="0.2"/>
    <row r="667" customFormat="1" ht="12.75" x14ac:dyDescent="0.2"/>
    <row r="668" customFormat="1" ht="12.75" x14ac:dyDescent="0.2"/>
    <row r="669" customFormat="1" ht="12.75" x14ac:dyDescent="0.2"/>
    <row r="670" customFormat="1" ht="12.75" x14ac:dyDescent="0.2"/>
    <row r="671" customFormat="1" ht="12.75" x14ac:dyDescent="0.2"/>
    <row r="672" customFormat="1" ht="12.75" x14ac:dyDescent="0.2"/>
    <row r="673" customFormat="1" ht="12.75" x14ac:dyDescent="0.2"/>
    <row r="674" customFormat="1" ht="12.75" x14ac:dyDescent="0.2"/>
    <row r="675" customFormat="1" ht="12.75" x14ac:dyDescent="0.2"/>
    <row r="676" customFormat="1" ht="12.75" x14ac:dyDescent="0.2"/>
    <row r="677" customFormat="1" ht="12.75" x14ac:dyDescent="0.2"/>
    <row r="678" customFormat="1" ht="12.75" x14ac:dyDescent="0.2"/>
    <row r="679" customFormat="1" ht="12.75" x14ac:dyDescent="0.2"/>
    <row r="680" customFormat="1" ht="12.75" x14ac:dyDescent="0.2"/>
    <row r="681" customFormat="1" ht="12.75" x14ac:dyDescent="0.2"/>
    <row r="682" customFormat="1" ht="12.75" x14ac:dyDescent="0.2"/>
    <row r="683" customFormat="1" ht="12.75" x14ac:dyDescent="0.2"/>
    <row r="684" customFormat="1" ht="12.75" x14ac:dyDescent="0.2"/>
    <row r="685" customFormat="1" ht="12.75" x14ac:dyDescent="0.2"/>
    <row r="686" customFormat="1" ht="12.75" x14ac:dyDescent="0.2"/>
    <row r="687" customFormat="1" ht="12.75" x14ac:dyDescent="0.2"/>
    <row r="688" customFormat="1" ht="12.75" x14ac:dyDescent="0.2"/>
    <row r="689" customFormat="1" ht="12.75" x14ac:dyDescent="0.2"/>
    <row r="690" customFormat="1" ht="12.75" x14ac:dyDescent="0.2"/>
    <row r="691" customFormat="1" ht="12.75" x14ac:dyDescent="0.2"/>
    <row r="692" customFormat="1" ht="12.75" x14ac:dyDescent="0.2"/>
    <row r="693" customFormat="1" ht="12.75" x14ac:dyDescent="0.2"/>
    <row r="694" customFormat="1" ht="12.75" x14ac:dyDescent="0.2"/>
    <row r="695" customFormat="1" ht="12.75" x14ac:dyDescent="0.2"/>
    <row r="696" customFormat="1" ht="12.75" x14ac:dyDescent="0.2"/>
    <row r="697" customFormat="1" ht="12.75" x14ac:dyDescent="0.2"/>
    <row r="698" customFormat="1" ht="12.75" x14ac:dyDescent="0.2"/>
    <row r="699" customFormat="1" ht="12.75" x14ac:dyDescent="0.2"/>
    <row r="700" customFormat="1" ht="12.75" x14ac:dyDescent="0.2"/>
    <row r="701" customFormat="1" ht="12.75" x14ac:dyDescent="0.2"/>
    <row r="702" customFormat="1" ht="12.75" x14ac:dyDescent="0.2"/>
    <row r="703" customFormat="1" ht="12.75" x14ac:dyDescent="0.2"/>
    <row r="704" customFormat="1" ht="12.75" x14ac:dyDescent="0.2"/>
    <row r="705" customFormat="1" ht="12.75" x14ac:dyDescent="0.2"/>
    <row r="706" customFormat="1" ht="12.75" x14ac:dyDescent="0.2"/>
    <row r="707" customFormat="1" ht="12.75" x14ac:dyDescent="0.2"/>
    <row r="708" customFormat="1" ht="12.75" x14ac:dyDescent="0.2"/>
    <row r="709" customFormat="1" ht="12.75" x14ac:dyDescent="0.2"/>
    <row r="710" customFormat="1" ht="12.75" x14ac:dyDescent="0.2"/>
    <row r="711" customFormat="1" ht="12.75" x14ac:dyDescent="0.2"/>
    <row r="712" customFormat="1" ht="12.75" x14ac:dyDescent="0.2"/>
    <row r="713" customFormat="1" ht="12.75" x14ac:dyDescent="0.2"/>
    <row r="714" customFormat="1" ht="12.75" x14ac:dyDescent="0.2"/>
    <row r="715" customFormat="1" ht="12.75" x14ac:dyDescent="0.2"/>
    <row r="716" customFormat="1" ht="12.75" x14ac:dyDescent="0.2"/>
    <row r="717" customFormat="1" ht="12.75" x14ac:dyDescent="0.2"/>
    <row r="718" customFormat="1" ht="12.75" x14ac:dyDescent="0.2"/>
    <row r="719" customFormat="1" ht="12.75" x14ac:dyDescent="0.2"/>
    <row r="720" customFormat="1" ht="12.75" x14ac:dyDescent="0.2"/>
    <row r="721" customFormat="1" ht="12.75" x14ac:dyDescent="0.2"/>
    <row r="722" customFormat="1" ht="12.75" x14ac:dyDescent="0.2"/>
    <row r="723" customFormat="1" ht="12.75" x14ac:dyDescent="0.2"/>
    <row r="724" customFormat="1" ht="12.75" x14ac:dyDescent="0.2"/>
    <row r="725" customFormat="1" ht="12.75" x14ac:dyDescent="0.2"/>
    <row r="726" customFormat="1" ht="12.75" x14ac:dyDescent="0.2"/>
    <row r="727" customFormat="1" ht="12.75" x14ac:dyDescent="0.2"/>
    <row r="728" customFormat="1" ht="12.75" x14ac:dyDescent="0.2"/>
    <row r="729" customFormat="1" ht="12.75" x14ac:dyDescent="0.2"/>
    <row r="730" customFormat="1" ht="12.75" x14ac:dyDescent="0.2"/>
    <row r="731" customFormat="1" ht="12.75" x14ac:dyDescent="0.2"/>
    <row r="732" customFormat="1" ht="12.75" x14ac:dyDescent="0.2"/>
    <row r="733" customFormat="1" ht="12.75" x14ac:dyDescent="0.2"/>
    <row r="734" customFormat="1" ht="12.75" x14ac:dyDescent="0.2"/>
    <row r="735" customFormat="1" ht="12.75" x14ac:dyDescent="0.2"/>
    <row r="736" customFormat="1" ht="12.75" x14ac:dyDescent="0.2"/>
    <row r="737" customFormat="1" ht="12.75" x14ac:dyDescent="0.2"/>
    <row r="738" customFormat="1" ht="12.75" x14ac:dyDescent="0.2"/>
    <row r="739" customFormat="1" ht="12.75" x14ac:dyDescent="0.2"/>
    <row r="740" customFormat="1" ht="12.75" x14ac:dyDescent="0.2"/>
    <row r="741" customFormat="1" ht="12.75" x14ac:dyDescent="0.2"/>
    <row r="742" customFormat="1" ht="12.75" x14ac:dyDescent="0.2"/>
    <row r="743" customFormat="1" ht="12.75" x14ac:dyDescent="0.2"/>
    <row r="744" customFormat="1" ht="12.75" x14ac:dyDescent="0.2"/>
    <row r="745" customFormat="1" ht="12.75" x14ac:dyDescent="0.2"/>
    <row r="746" customFormat="1" ht="12.75" x14ac:dyDescent="0.2"/>
    <row r="747" customFormat="1" ht="12.75" x14ac:dyDescent="0.2"/>
    <row r="748" customFormat="1" ht="12.75" x14ac:dyDescent="0.2"/>
    <row r="749" customFormat="1" ht="12.75" x14ac:dyDescent="0.2"/>
    <row r="750" customFormat="1" ht="12.75" x14ac:dyDescent="0.2"/>
    <row r="751" customFormat="1" ht="12.75" x14ac:dyDescent="0.2"/>
    <row r="752" customFormat="1" ht="12.75" x14ac:dyDescent="0.2"/>
    <row r="753" customFormat="1" ht="12.75" x14ac:dyDescent="0.2"/>
    <row r="754" customFormat="1" ht="12.75" x14ac:dyDescent="0.2"/>
    <row r="755" customFormat="1" ht="12.75" x14ac:dyDescent="0.2"/>
    <row r="756" customFormat="1" ht="12.75" x14ac:dyDescent="0.2"/>
    <row r="757" customFormat="1" ht="12.75" x14ac:dyDescent="0.2"/>
    <row r="758" customFormat="1" ht="12.75" x14ac:dyDescent="0.2"/>
    <row r="759" customFormat="1" ht="12.75" x14ac:dyDescent="0.2"/>
    <row r="760" customFormat="1" ht="12.75" x14ac:dyDescent="0.2"/>
    <row r="761" customFormat="1" ht="12.75" x14ac:dyDescent="0.2"/>
    <row r="762" customFormat="1" ht="12.75" x14ac:dyDescent="0.2"/>
    <row r="763" customFormat="1" ht="12.75" x14ac:dyDescent="0.2"/>
    <row r="764" customFormat="1" ht="12.75" x14ac:dyDescent="0.2"/>
    <row r="765" customFormat="1" ht="12.75" x14ac:dyDescent="0.2"/>
    <row r="766" customFormat="1" ht="12.75" x14ac:dyDescent="0.2"/>
    <row r="767" customFormat="1" ht="12.75" x14ac:dyDescent="0.2"/>
    <row r="768" customFormat="1" ht="12.75" x14ac:dyDescent="0.2"/>
    <row r="769" customFormat="1" ht="12.75" x14ac:dyDescent="0.2"/>
    <row r="770" customFormat="1" ht="12.75" x14ac:dyDescent="0.2"/>
    <row r="771" customFormat="1" ht="12.75" x14ac:dyDescent="0.2"/>
    <row r="772" customFormat="1" ht="12.75" x14ac:dyDescent="0.2"/>
    <row r="773" customFormat="1" ht="12.75" x14ac:dyDescent="0.2"/>
    <row r="774" customFormat="1" ht="12.75" x14ac:dyDescent="0.2"/>
    <row r="775" customFormat="1" ht="12.75" x14ac:dyDescent="0.2"/>
    <row r="776" customFormat="1" ht="12.75" x14ac:dyDescent="0.2"/>
    <row r="777" customFormat="1" ht="12.75" x14ac:dyDescent="0.2"/>
    <row r="778" customFormat="1" ht="12.75" x14ac:dyDescent="0.2"/>
    <row r="779" customFormat="1" ht="12.75" x14ac:dyDescent="0.2"/>
    <row r="780" customFormat="1" ht="12.75" x14ac:dyDescent="0.2"/>
    <row r="781" customFormat="1" ht="12.75" x14ac:dyDescent="0.2"/>
    <row r="782" customFormat="1" ht="12.75" x14ac:dyDescent="0.2"/>
    <row r="783" customFormat="1" ht="12.75" x14ac:dyDescent="0.2"/>
    <row r="784" customFormat="1" ht="12.75" x14ac:dyDescent="0.2"/>
    <row r="785" customFormat="1" ht="12.75" x14ac:dyDescent="0.2"/>
    <row r="786" customFormat="1" ht="12.75" x14ac:dyDescent="0.2"/>
    <row r="787" customFormat="1" ht="12.75" x14ac:dyDescent="0.2"/>
    <row r="788" customFormat="1" ht="12.75" x14ac:dyDescent="0.2"/>
    <row r="789" customFormat="1" ht="12.75" x14ac:dyDescent="0.2"/>
    <row r="790" customFormat="1" ht="12.75" x14ac:dyDescent="0.2"/>
    <row r="791" customFormat="1" ht="12.75" x14ac:dyDescent="0.2"/>
    <row r="792" customFormat="1" ht="12.75" x14ac:dyDescent="0.2"/>
    <row r="793" customFormat="1" ht="12.75" x14ac:dyDescent="0.2"/>
    <row r="794" customFormat="1" ht="12.75" x14ac:dyDescent="0.2"/>
    <row r="795" customFormat="1" ht="12.75" x14ac:dyDescent="0.2"/>
    <row r="796" customFormat="1" ht="12.75" x14ac:dyDescent="0.2"/>
    <row r="797" customFormat="1" ht="12.75" x14ac:dyDescent="0.2"/>
    <row r="798" customFormat="1" ht="12.75" x14ac:dyDescent="0.2"/>
    <row r="799" customFormat="1" ht="12.75" x14ac:dyDescent="0.2"/>
    <row r="800" customFormat="1" ht="12.75" x14ac:dyDescent="0.2"/>
    <row r="801" customFormat="1" ht="12.75" x14ac:dyDescent="0.2"/>
    <row r="802" customFormat="1" ht="12.75" x14ac:dyDescent="0.2"/>
    <row r="803" customFormat="1" ht="12.75" x14ac:dyDescent="0.2"/>
    <row r="804" customFormat="1" ht="12.75" x14ac:dyDescent="0.2"/>
    <row r="805" customFormat="1" ht="12.75" x14ac:dyDescent="0.2"/>
    <row r="806" customFormat="1" ht="12.75" x14ac:dyDescent="0.2"/>
    <row r="807" customFormat="1" ht="12.75" x14ac:dyDescent="0.2"/>
    <row r="808" customFormat="1" ht="12.75" x14ac:dyDescent="0.2"/>
    <row r="809" customFormat="1" ht="12.75" x14ac:dyDescent="0.2"/>
    <row r="810" customFormat="1" ht="12.75" x14ac:dyDescent="0.2"/>
    <row r="811" customFormat="1" ht="12.75" x14ac:dyDescent="0.2"/>
    <row r="812" customFormat="1" ht="12.75" x14ac:dyDescent="0.2"/>
    <row r="813" customFormat="1" ht="12.75" x14ac:dyDescent="0.2"/>
    <row r="814" customFormat="1" ht="12.75" x14ac:dyDescent="0.2"/>
    <row r="815" customFormat="1" ht="12.75" x14ac:dyDescent="0.2"/>
    <row r="816" customFormat="1" ht="12.75" x14ac:dyDescent="0.2"/>
    <row r="817" customFormat="1" ht="12.75" x14ac:dyDescent="0.2"/>
    <row r="818" customFormat="1" ht="12.75" x14ac:dyDescent="0.2"/>
    <row r="819" customFormat="1" ht="12.75" x14ac:dyDescent="0.2"/>
    <row r="820" customFormat="1" ht="12.75" x14ac:dyDescent="0.2"/>
    <row r="821" customFormat="1" ht="12.75" x14ac:dyDescent="0.2"/>
    <row r="822" customFormat="1" ht="12.75" x14ac:dyDescent="0.2"/>
    <row r="823" customFormat="1" ht="12.75" x14ac:dyDescent="0.2"/>
    <row r="824" customFormat="1" ht="12.75" x14ac:dyDescent="0.2"/>
    <row r="825" customFormat="1" ht="12.75" x14ac:dyDescent="0.2"/>
    <row r="826" customFormat="1" ht="12.75" x14ac:dyDescent="0.2"/>
    <row r="827" customFormat="1" ht="12.75" x14ac:dyDescent="0.2"/>
    <row r="828" customFormat="1" ht="12.75" x14ac:dyDescent="0.2"/>
    <row r="829" customFormat="1" ht="12.75" x14ac:dyDescent="0.2"/>
    <row r="830" customFormat="1" ht="12.75" x14ac:dyDescent="0.2"/>
    <row r="831" customFormat="1" ht="12.75" x14ac:dyDescent="0.2"/>
    <row r="832" customFormat="1" ht="12.75" x14ac:dyDescent="0.2"/>
    <row r="833" customFormat="1" ht="12.75" x14ac:dyDescent="0.2"/>
    <row r="834" customFormat="1" ht="12.75" x14ac:dyDescent="0.2"/>
    <row r="835" customFormat="1" ht="12.75" x14ac:dyDescent="0.2"/>
    <row r="836" customFormat="1" ht="12.75" x14ac:dyDescent="0.2"/>
    <row r="837" customFormat="1" ht="12.75" x14ac:dyDescent="0.2"/>
    <row r="838" customFormat="1" ht="12.75" x14ac:dyDescent="0.2"/>
    <row r="839" customFormat="1" ht="12.75" x14ac:dyDescent="0.2"/>
    <row r="840" customFormat="1" ht="12.75" x14ac:dyDescent="0.2"/>
    <row r="841" customFormat="1" ht="12.75" x14ac:dyDescent="0.2"/>
    <row r="842" customFormat="1" ht="12.75" x14ac:dyDescent="0.2"/>
    <row r="843" customFormat="1" ht="12.75" x14ac:dyDescent="0.2"/>
    <row r="844" customFormat="1" ht="12.75" x14ac:dyDescent="0.2"/>
    <row r="845" customFormat="1" ht="12.75" x14ac:dyDescent="0.2"/>
    <row r="846" customFormat="1" ht="12.75" x14ac:dyDescent="0.2"/>
    <row r="847" customFormat="1" ht="12.75" x14ac:dyDescent="0.2"/>
    <row r="848" customFormat="1" ht="12.75" x14ac:dyDescent="0.2"/>
    <row r="849" customFormat="1" ht="12.75" x14ac:dyDescent="0.2"/>
    <row r="850" customFormat="1" ht="12.75" x14ac:dyDescent="0.2"/>
    <row r="851" customFormat="1" ht="12.75" x14ac:dyDescent="0.2"/>
    <row r="852" customFormat="1" ht="12.75" x14ac:dyDescent="0.2"/>
    <row r="853" customFormat="1" ht="12.75" x14ac:dyDescent="0.2"/>
    <row r="854" customFormat="1" ht="12.75" x14ac:dyDescent="0.2"/>
    <row r="855" customFormat="1" ht="12.75" x14ac:dyDescent="0.2"/>
    <row r="856" customFormat="1" ht="12.75" x14ac:dyDescent="0.2"/>
    <row r="857" customFormat="1" ht="12.75" x14ac:dyDescent="0.2"/>
    <row r="858" customFormat="1" ht="12.75" x14ac:dyDescent="0.2"/>
    <row r="859" customFormat="1" ht="12.75" x14ac:dyDescent="0.2"/>
    <row r="860" customFormat="1" ht="12.75" x14ac:dyDescent="0.2"/>
    <row r="861" customFormat="1" ht="12.75" x14ac:dyDescent="0.2"/>
    <row r="862" customFormat="1" ht="12.75" x14ac:dyDescent="0.2"/>
    <row r="863" customFormat="1" ht="12.75" x14ac:dyDescent="0.2"/>
    <row r="864" customFormat="1" ht="12.75" x14ac:dyDescent="0.2"/>
    <row r="865" customFormat="1" ht="12.75" x14ac:dyDescent="0.2"/>
    <row r="866" customFormat="1" ht="12.75" x14ac:dyDescent="0.2"/>
    <row r="867" customFormat="1" ht="12.75" x14ac:dyDescent="0.2"/>
    <row r="868" customFormat="1" ht="12.75" x14ac:dyDescent="0.2"/>
    <row r="869" customFormat="1" ht="12.75" x14ac:dyDescent="0.2"/>
    <row r="870" customFormat="1" ht="12.75" x14ac:dyDescent="0.2"/>
    <row r="871" customFormat="1" ht="12.75" x14ac:dyDescent="0.2"/>
    <row r="872" customFormat="1" ht="12.75" x14ac:dyDescent="0.2"/>
    <row r="873" customFormat="1" ht="12.75" x14ac:dyDescent="0.2"/>
    <row r="874" customFormat="1" ht="12.75" x14ac:dyDescent="0.2"/>
    <row r="875" customFormat="1" ht="12.75" x14ac:dyDescent="0.2"/>
    <row r="876" customFormat="1" ht="12.75" x14ac:dyDescent="0.2"/>
    <row r="877" customFormat="1" ht="12.75" x14ac:dyDescent="0.2"/>
    <row r="878" customFormat="1" ht="12.75" x14ac:dyDescent="0.2"/>
    <row r="879" customFormat="1" ht="12.75" x14ac:dyDescent="0.2"/>
    <row r="880" customFormat="1" ht="12.75" x14ac:dyDescent="0.2"/>
    <row r="881" customFormat="1" ht="12.75" x14ac:dyDescent="0.2"/>
    <row r="882" customFormat="1" ht="12.75" x14ac:dyDescent="0.2"/>
    <row r="883" customFormat="1" ht="12.75" x14ac:dyDescent="0.2"/>
    <row r="884" customFormat="1" ht="12.75" x14ac:dyDescent="0.2"/>
    <row r="885" customFormat="1" ht="12.75" x14ac:dyDescent="0.2"/>
    <row r="886" customFormat="1" ht="12.75" x14ac:dyDescent="0.2"/>
    <row r="887" customFormat="1" ht="12.75" x14ac:dyDescent="0.2"/>
    <row r="888" customFormat="1" ht="12.75" x14ac:dyDescent="0.2"/>
    <row r="889" customFormat="1" ht="12.75" x14ac:dyDescent="0.2"/>
    <row r="890" customFormat="1" ht="12.75" x14ac:dyDescent="0.2"/>
    <row r="891" customFormat="1" ht="12.75" x14ac:dyDescent="0.2"/>
    <row r="892" customFormat="1" ht="12.75" x14ac:dyDescent="0.2"/>
    <row r="893" customFormat="1" ht="12.75" x14ac:dyDescent="0.2"/>
    <row r="894" customFormat="1" ht="12.75" x14ac:dyDescent="0.2"/>
    <row r="895" customFormat="1" ht="12.75" x14ac:dyDescent="0.2"/>
    <row r="896" customFormat="1" ht="12.75" x14ac:dyDescent="0.2"/>
    <row r="897" customFormat="1" ht="12.75" x14ac:dyDescent="0.2"/>
    <row r="898" customFormat="1" ht="12.75" x14ac:dyDescent="0.2"/>
    <row r="899" customFormat="1" ht="12.75" x14ac:dyDescent="0.2"/>
    <row r="900" customFormat="1" ht="12.75" x14ac:dyDescent="0.2"/>
    <row r="901" customFormat="1" ht="12.75" x14ac:dyDescent="0.2"/>
    <row r="902" customFormat="1" ht="12.75" x14ac:dyDescent="0.2"/>
    <row r="903" customFormat="1" ht="12.75" x14ac:dyDescent="0.2"/>
    <row r="904" customFormat="1" ht="12.75" x14ac:dyDescent="0.2"/>
    <row r="905" customFormat="1" ht="12.75" x14ac:dyDescent="0.2"/>
    <row r="906" customFormat="1" ht="12.75" x14ac:dyDescent="0.2"/>
    <row r="907" customFormat="1" ht="12.75" x14ac:dyDescent="0.2"/>
    <row r="908" customFormat="1" ht="12.75" x14ac:dyDescent="0.2"/>
    <row r="909" customFormat="1" ht="12.75" x14ac:dyDescent="0.2"/>
    <row r="910" customFormat="1" ht="12.75" x14ac:dyDescent="0.2"/>
    <row r="911" customFormat="1" ht="12.75" x14ac:dyDescent="0.2"/>
    <row r="912" customFormat="1" ht="12.75" x14ac:dyDescent="0.2"/>
    <row r="913" customFormat="1" ht="12.75" x14ac:dyDescent="0.2"/>
    <row r="914" customFormat="1" ht="12.75" x14ac:dyDescent="0.2"/>
    <row r="915" customFormat="1" ht="12.75" x14ac:dyDescent="0.2"/>
    <row r="916" customFormat="1" ht="12.75" x14ac:dyDescent="0.2"/>
    <row r="917" customFormat="1" ht="12.75" x14ac:dyDescent="0.2"/>
    <row r="918" customFormat="1" ht="12.75" x14ac:dyDescent="0.2"/>
    <row r="919" customFormat="1" ht="12.75" x14ac:dyDescent="0.2"/>
    <row r="920" customFormat="1" ht="12.75" x14ac:dyDescent="0.2"/>
    <row r="921" customFormat="1" ht="12.75" x14ac:dyDescent="0.2"/>
    <row r="922" customFormat="1" ht="12.75" x14ac:dyDescent="0.2"/>
    <row r="923" customFormat="1" ht="12.75" x14ac:dyDescent="0.2"/>
    <row r="924" customFormat="1" ht="12.75" x14ac:dyDescent="0.2"/>
    <row r="925" customFormat="1" ht="12.75" x14ac:dyDescent="0.2"/>
    <row r="926" customFormat="1" ht="12.75" x14ac:dyDescent="0.2"/>
    <row r="927" customFormat="1" ht="12.75" x14ac:dyDescent="0.2"/>
    <row r="928" customFormat="1" ht="12.75" x14ac:dyDescent="0.2"/>
    <row r="929" customFormat="1" ht="12.75" x14ac:dyDescent="0.2"/>
    <row r="930" customFormat="1" ht="12.75" x14ac:dyDescent="0.2"/>
    <row r="931" customFormat="1" ht="12.75" x14ac:dyDescent="0.2"/>
    <row r="932" customFormat="1" ht="12.75" x14ac:dyDescent="0.2"/>
    <row r="933" customFormat="1" ht="12.75" x14ac:dyDescent="0.2"/>
    <row r="934" customFormat="1" ht="12.75" x14ac:dyDescent="0.2"/>
    <row r="935" customFormat="1" ht="12.75" x14ac:dyDescent="0.2"/>
    <row r="936" customFormat="1" ht="12.75" x14ac:dyDescent="0.2"/>
    <row r="937" customFormat="1" ht="12.75" x14ac:dyDescent="0.2"/>
    <row r="938" customFormat="1" ht="12.75" x14ac:dyDescent="0.2"/>
    <row r="939" customFormat="1" ht="12.75" x14ac:dyDescent="0.2"/>
    <row r="940" customFormat="1" ht="12.75" x14ac:dyDescent="0.2"/>
    <row r="941" customFormat="1" ht="12.75" x14ac:dyDescent="0.2"/>
    <row r="942" customFormat="1" ht="12.75" x14ac:dyDescent="0.2"/>
    <row r="943" customFormat="1" ht="12.75" x14ac:dyDescent="0.2"/>
    <row r="944" customFormat="1" ht="12.75" x14ac:dyDescent="0.2"/>
    <row r="945" customFormat="1" ht="12.75" x14ac:dyDescent="0.2"/>
    <row r="946" customFormat="1" ht="12.75" x14ac:dyDescent="0.2"/>
    <row r="947" customFormat="1" ht="12.75" x14ac:dyDescent="0.2"/>
    <row r="948" customFormat="1" ht="12.75" x14ac:dyDescent="0.2"/>
    <row r="949" customFormat="1" ht="12.75" x14ac:dyDescent="0.2"/>
    <row r="950" customFormat="1" ht="12.75" x14ac:dyDescent="0.2"/>
    <row r="951" customFormat="1" ht="12.75" x14ac:dyDescent="0.2"/>
    <row r="952" customFormat="1" ht="12.75" x14ac:dyDescent="0.2"/>
    <row r="953" customFormat="1" ht="12.75" x14ac:dyDescent="0.2"/>
    <row r="954" customFormat="1" ht="12.75" x14ac:dyDescent="0.2"/>
    <row r="955" customFormat="1" ht="12.75" x14ac:dyDescent="0.2"/>
    <row r="956" customFormat="1" ht="12.75" x14ac:dyDescent="0.2"/>
    <row r="957" customFormat="1" ht="12.75" x14ac:dyDescent="0.2"/>
    <row r="958" customFormat="1" ht="12.75" x14ac:dyDescent="0.2"/>
    <row r="959" customFormat="1" ht="12.75" x14ac:dyDescent="0.2"/>
    <row r="960" customFormat="1" ht="12.75" x14ac:dyDescent="0.2"/>
    <row r="961" customFormat="1" ht="12.75" x14ac:dyDescent="0.2"/>
    <row r="962" customFormat="1" ht="12.75" x14ac:dyDescent="0.2"/>
    <row r="963" customFormat="1" ht="12.75" x14ac:dyDescent="0.2"/>
    <row r="964" customFormat="1" ht="12.75" x14ac:dyDescent="0.2"/>
    <row r="965" customFormat="1" ht="12.75" x14ac:dyDescent="0.2"/>
    <row r="966" customFormat="1" ht="12.75" x14ac:dyDescent="0.2"/>
    <row r="967" customFormat="1" ht="12.75" x14ac:dyDescent="0.2"/>
    <row r="968" customFormat="1" ht="12.75" x14ac:dyDescent="0.2"/>
    <row r="969" customFormat="1" ht="12.75" x14ac:dyDescent="0.2"/>
    <row r="970" customFormat="1" ht="12.75" x14ac:dyDescent="0.2"/>
    <row r="971" customFormat="1" ht="12.75" x14ac:dyDescent="0.2"/>
    <row r="972" customFormat="1" ht="12.75" x14ac:dyDescent="0.2"/>
    <row r="973" customFormat="1" ht="12.75" x14ac:dyDescent="0.2"/>
    <row r="974" customFormat="1" ht="12.75" x14ac:dyDescent="0.2"/>
    <row r="975" customFormat="1" ht="12.75" x14ac:dyDescent="0.2"/>
    <row r="976" customFormat="1" ht="12.75" x14ac:dyDescent="0.2"/>
    <row r="977" customFormat="1" ht="12.75" x14ac:dyDescent="0.2"/>
    <row r="978" customFormat="1" ht="12.75" x14ac:dyDescent="0.2"/>
    <row r="979" customFormat="1" ht="12.75" x14ac:dyDescent="0.2"/>
    <row r="980" customFormat="1" ht="12.75" x14ac:dyDescent="0.2"/>
    <row r="981" customFormat="1" ht="12.75" x14ac:dyDescent="0.2"/>
    <row r="982" customFormat="1" ht="12.75" x14ac:dyDescent="0.2"/>
    <row r="983" customFormat="1" ht="12.75" x14ac:dyDescent="0.2"/>
    <row r="984" customFormat="1" ht="12.75" x14ac:dyDescent="0.2"/>
    <row r="985" customFormat="1" ht="12.75" x14ac:dyDescent="0.2"/>
    <row r="986" customFormat="1" ht="12.75" x14ac:dyDescent="0.2"/>
    <row r="987" customFormat="1" ht="12.75" x14ac:dyDescent="0.2"/>
    <row r="988" customFormat="1" ht="12.75" x14ac:dyDescent="0.2"/>
    <row r="989" customFormat="1" ht="12.75" x14ac:dyDescent="0.2"/>
    <row r="990" customFormat="1" ht="12.75" x14ac:dyDescent="0.2"/>
    <row r="991" customFormat="1" ht="12.75" x14ac:dyDescent="0.2"/>
    <row r="992" customFormat="1" ht="12.75" x14ac:dyDescent="0.2"/>
    <row r="993" customFormat="1" ht="12.75" x14ac:dyDescent="0.2"/>
    <row r="994" customFormat="1" ht="12.75" x14ac:dyDescent="0.2"/>
    <row r="995" customFormat="1" ht="12.75" x14ac:dyDescent="0.2"/>
    <row r="996" customFormat="1" ht="12.75" x14ac:dyDescent="0.2"/>
    <row r="997" customFormat="1" ht="12.75" x14ac:dyDescent="0.2"/>
    <row r="998" customFormat="1" ht="12.75" x14ac:dyDescent="0.2"/>
    <row r="999" customFormat="1" ht="12.75" x14ac:dyDescent="0.2"/>
    <row r="1000" customFormat="1" ht="12.75" x14ac:dyDescent="0.2"/>
    <row r="1001" customFormat="1" ht="12.75" x14ac:dyDescent="0.2"/>
    <row r="1002" customFormat="1" ht="12.75" x14ac:dyDescent="0.2"/>
    <row r="1003" customFormat="1" ht="12.75" x14ac:dyDescent="0.2"/>
    <row r="1004" customFormat="1" ht="12.75" x14ac:dyDescent="0.2"/>
    <row r="1005" customFormat="1" ht="12.75" x14ac:dyDescent="0.2"/>
    <row r="1006" customFormat="1" ht="12.75" x14ac:dyDescent="0.2"/>
    <row r="1007" customFormat="1" ht="12.75" x14ac:dyDescent="0.2"/>
    <row r="1008" customFormat="1" ht="12.75" x14ac:dyDescent="0.2"/>
    <row r="1009" customFormat="1" ht="12.75" x14ac:dyDescent="0.2"/>
    <row r="1010" customFormat="1" ht="12.75" x14ac:dyDescent="0.2"/>
    <row r="1011" customFormat="1" ht="12.75" x14ac:dyDescent="0.2"/>
    <row r="1012" customFormat="1" ht="12.75" x14ac:dyDescent="0.2"/>
    <row r="1013" customFormat="1" ht="12.75" x14ac:dyDescent="0.2"/>
    <row r="1014" customFormat="1" ht="12.75" x14ac:dyDescent="0.2"/>
    <row r="1015" customFormat="1" ht="12.75" x14ac:dyDescent="0.2"/>
    <row r="1016" customFormat="1" ht="12.75" x14ac:dyDescent="0.2"/>
    <row r="1017" customFormat="1" ht="12.75" x14ac:dyDescent="0.2"/>
    <row r="1018" customFormat="1" ht="12.75" x14ac:dyDescent="0.2"/>
    <row r="1019" customFormat="1" ht="12.75" x14ac:dyDescent="0.2"/>
    <row r="1020" customFormat="1" ht="12.75" x14ac:dyDescent="0.2"/>
    <row r="1021" customFormat="1" ht="12.75" x14ac:dyDescent="0.2"/>
    <row r="1022" customFormat="1" ht="12.75" x14ac:dyDescent="0.2"/>
    <row r="1023" customFormat="1" ht="12.75" x14ac:dyDescent="0.2"/>
    <row r="1024" customFormat="1" ht="12.75" x14ac:dyDescent="0.2"/>
    <row r="1025" customFormat="1" ht="12.75" x14ac:dyDescent="0.2"/>
    <row r="1026" customFormat="1" ht="12.75" x14ac:dyDescent="0.2"/>
    <row r="1027" customFormat="1" ht="12.75" x14ac:dyDescent="0.2"/>
    <row r="1028" customFormat="1" ht="12.75" x14ac:dyDescent="0.2"/>
    <row r="1029" customFormat="1" ht="12.75" x14ac:dyDescent="0.2"/>
    <row r="1030" customFormat="1" ht="12.75" x14ac:dyDescent="0.2"/>
    <row r="1031" customFormat="1" ht="12.75" x14ac:dyDescent="0.2"/>
    <row r="1032" customFormat="1" ht="12.75" x14ac:dyDescent="0.2"/>
    <row r="1033" customFormat="1" ht="12.75" x14ac:dyDescent="0.2"/>
    <row r="1034" customFormat="1" ht="12.75" x14ac:dyDescent="0.2"/>
    <row r="1035" customFormat="1" ht="12.75" x14ac:dyDescent="0.2"/>
    <row r="1036" customFormat="1" ht="12.75" x14ac:dyDescent="0.2"/>
    <row r="1037" customFormat="1" ht="12.75" x14ac:dyDescent="0.2"/>
    <row r="1038" customFormat="1" ht="12.75" x14ac:dyDescent="0.2"/>
    <row r="1039" customFormat="1" ht="12.75" x14ac:dyDescent="0.2"/>
    <row r="1040" customFormat="1" ht="12.75" x14ac:dyDescent="0.2"/>
    <row r="1041" customFormat="1" ht="12.75" x14ac:dyDescent="0.2"/>
    <row r="1042" customFormat="1" ht="12.75" x14ac:dyDescent="0.2"/>
    <row r="1043" customFormat="1" ht="12.75" x14ac:dyDescent="0.2"/>
    <row r="1044" customFormat="1" ht="12.75" x14ac:dyDescent="0.2"/>
    <row r="1045" customFormat="1" ht="12.75" x14ac:dyDescent="0.2"/>
    <row r="1046" customFormat="1" ht="12.75" x14ac:dyDescent="0.2"/>
    <row r="1047" customFormat="1" ht="12.75" x14ac:dyDescent="0.2"/>
    <row r="1048" customFormat="1" ht="12.75" x14ac:dyDescent="0.2"/>
    <row r="1049" customFormat="1" ht="12.75" x14ac:dyDescent="0.2"/>
    <row r="1050" customFormat="1" ht="12.75" x14ac:dyDescent="0.2"/>
    <row r="1051" customFormat="1" ht="12.75" x14ac:dyDescent="0.2"/>
    <row r="1052" customFormat="1" ht="12.75" x14ac:dyDescent="0.2"/>
    <row r="1053" customFormat="1" ht="12.75" x14ac:dyDescent="0.2"/>
    <row r="1054" customFormat="1" ht="12.75" x14ac:dyDescent="0.2"/>
    <row r="1055" customFormat="1" ht="12.75" x14ac:dyDescent="0.2"/>
    <row r="1056" customFormat="1" ht="12.75" x14ac:dyDescent="0.2"/>
    <row r="1057" customFormat="1" ht="12.75" x14ac:dyDescent="0.2"/>
    <row r="1058" customFormat="1" ht="12.75" x14ac:dyDescent="0.2"/>
    <row r="1059" customFormat="1" ht="12.75" x14ac:dyDescent="0.2"/>
    <row r="1060" customFormat="1" ht="12.75" x14ac:dyDescent="0.2"/>
    <row r="1061" customFormat="1" ht="12.75" x14ac:dyDescent="0.2"/>
    <row r="1062" customFormat="1" ht="12.75" x14ac:dyDescent="0.2"/>
    <row r="1063" customFormat="1" ht="12.75" x14ac:dyDescent="0.2"/>
    <row r="1064" customFormat="1" ht="12.75" x14ac:dyDescent="0.2"/>
    <row r="1065" customFormat="1" ht="12.75" x14ac:dyDescent="0.2"/>
    <row r="1066" customFormat="1" ht="12.75" x14ac:dyDescent="0.2"/>
    <row r="1067" customFormat="1" ht="12.75" x14ac:dyDescent="0.2"/>
    <row r="1068" customFormat="1" ht="12.75" x14ac:dyDescent="0.2"/>
    <row r="1069" customFormat="1" ht="12.75" x14ac:dyDescent="0.2"/>
    <row r="1070" customFormat="1" ht="12.75" x14ac:dyDescent="0.2"/>
    <row r="1071" customFormat="1" ht="12.75" x14ac:dyDescent="0.2"/>
    <row r="1072" customFormat="1" ht="12.75" x14ac:dyDescent="0.2"/>
    <row r="1073" customFormat="1" ht="12.75" x14ac:dyDescent="0.2"/>
    <row r="1074" customFormat="1" ht="12.75" x14ac:dyDescent="0.2"/>
    <row r="1075" customFormat="1" ht="12.75" x14ac:dyDescent="0.2"/>
    <row r="1076" customFormat="1" ht="12.75" x14ac:dyDescent="0.2"/>
    <row r="1077" customFormat="1" ht="12.75" x14ac:dyDescent="0.2"/>
    <row r="1078" customFormat="1" ht="12.75" x14ac:dyDescent="0.2"/>
    <row r="1079" customFormat="1" ht="12.75" x14ac:dyDescent="0.2"/>
    <row r="1080" customFormat="1" ht="12.75" x14ac:dyDescent="0.2"/>
    <row r="1081" customFormat="1" ht="12.75" x14ac:dyDescent="0.2"/>
    <row r="1082" customFormat="1" ht="12.75" x14ac:dyDescent="0.2"/>
    <row r="1083" customFormat="1" ht="12.75" x14ac:dyDescent="0.2"/>
    <row r="1084" customFormat="1" ht="12.75" x14ac:dyDescent="0.2"/>
    <row r="1085" customFormat="1" ht="12.75" x14ac:dyDescent="0.2"/>
    <row r="1086" customFormat="1" ht="12.75" x14ac:dyDescent="0.2"/>
    <row r="1087" customFormat="1" ht="12.75" x14ac:dyDescent="0.2"/>
    <row r="1088" customFormat="1" ht="12.75" x14ac:dyDescent="0.2"/>
    <row r="1089" customFormat="1" ht="12.75" x14ac:dyDescent="0.2"/>
    <row r="1090" customFormat="1" ht="12.75" x14ac:dyDescent="0.2"/>
    <row r="1091" customFormat="1" ht="12.75" x14ac:dyDescent="0.2"/>
    <row r="1092" customFormat="1" ht="12.75" x14ac:dyDescent="0.2"/>
    <row r="1093" customFormat="1" ht="12.75" x14ac:dyDescent="0.2"/>
    <row r="1094" customFormat="1" ht="12.75" x14ac:dyDescent="0.2"/>
    <row r="1095" customFormat="1" ht="12.75" x14ac:dyDescent="0.2"/>
    <row r="1096" customFormat="1" ht="12.75" x14ac:dyDescent="0.2"/>
    <row r="1097" customFormat="1" ht="12.75" x14ac:dyDescent="0.2"/>
    <row r="1098" customFormat="1" ht="12.75" x14ac:dyDescent="0.2"/>
    <row r="1099" customFormat="1" ht="12.75" x14ac:dyDescent="0.2"/>
    <row r="1100" customFormat="1" ht="12.75" x14ac:dyDescent="0.2"/>
    <row r="1101" customFormat="1" ht="12.75" x14ac:dyDescent="0.2"/>
    <row r="1102" customFormat="1" ht="12.75" x14ac:dyDescent="0.2"/>
    <row r="1103" customFormat="1" ht="12.75" x14ac:dyDescent="0.2"/>
    <row r="1104" customFormat="1" ht="12.75" x14ac:dyDescent="0.2"/>
    <row r="1105" customFormat="1" ht="12.75" x14ac:dyDescent="0.2"/>
    <row r="1106" customFormat="1" ht="12.75" x14ac:dyDescent="0.2"/>
    <row r="1107" customFormat="1" ht="12.75" x14ac:dyDescent="0.2"/>
    <row r="1108" customFormat="1" ht="12.75" x14ac:dyDescent="0.2"/>
    <row r="1109" customFormat="1" ht="12.75" x14ac:dyDescent="0.2"/>
    <row r="1110" customFormat="1" ht="12.75" x14ac:dyDescent="0.2"/>
    <row r="1111" customFormat="1" ht="12.75" x14ac:dyDescent="0.2"/>
    <row r="1112" customFormat="1" ht="12.75" x14ac:dyDescent="0.2"/>
    <row r="1113" customFormat="1" ht="12.75" x14ac:dyDescent="0.2"/>
    <row r="1114" customFormat="1" ht="12.75" x14ac:dyDescent="0.2"/>
    <row r="1115" customFormat="1" ht="12.75" x14ac:dyDescent="0.2"/>
    <row r="1116" customFormat="1" ht="12.75" x14ac:dyDescent="0.2"/>
    <row r="1117" customFormat="1" ht="12.75" x14ac:dyDescent="0.2"/>
    <row r="1118" customFormat="1" ht="12.75" x14ac:dyDescent="0.2"/>
    <row r="1119" customFormat="1" ht="12.75" x14ac:dyDescent="0.2"/>
    <row r="1120" customFormat="1" ht="12.75" x14ac:dyDescent="0.2"/>
    <row r="1121" customFormat="1" ht="12.75" x14ac:dyDescent="0.2"/>
    <row r="1122" customFormat="1" ht="12.75" x14ac:dyDescent="0.2"/>
    <row r="1123" customFormat="1" ht="12.75" x14ac:dyDescent="0.2"/>
    <row r="1124" customFormat="1" ht="12.75" x14ac:dyDescent="0.2"/>
    <row r="1125" customFormat="1" ht="12.75" x14ac:dyDescent="0.2"/>
    <row r="1126" customFormat="1" ht="12.75" x14ac:dyDescent="0.2"/>
    <row r="1127" customFormat="1" ht="12.75" x14ac:dyDescent="0.2"/>
    <row r="1128" customFormat="1" ht="12.75" x14ac:dyDescent="0.2"/>
    <row r="1129" customFormat="1" ht="12.75" x14ac:dyDescent="0.2"/>
    <row r="1130" customFormat="1" ht="12.75" x14ac:dyDescent="0.2"/>
    <row r="1131" customFormat="1" ht="12.75" x14ac:dyDescent="0.2"/>
    <row r="1132" customFormat="1" ht="12.75" x14ac:dyDescent="0.2"/>
    <row r="1133" customFormat="1" ht="12.75" x14ac:dyDescent="0.2"/>
    <row r="1134" customFormat="1" ht="12.75" x14ac:dyDescent="0.2"/>
    <row r="1135" customFormat="1" ht="12.75" x14ac:dyDescent="0.2"/>
    <row r="1136" customFormat="1" ht="12.75" x14ac:dyDescent="0.2"/>
    <row r="1137" customFormat="1" ht="12.75" x14ac:dyDescent="0.2"/>
    <row r="1138" customFormat="1" ht="12.75" x14ac:dyDescent="0.2"/>
    <row r="1139" customFormat="1" ht="12.75" x14ac:dyDescent="0.2"/>
    <row r="1140" customFormat="1" ht="12.75" x14ac:dyDescent="0.2"/>
    <row r="1141" customFormat="1" ht="12.75" x14ac:dyDescent="0.2"/>
    <row r="1142" customFormat="1" ht="12.75" x14ac:dyDescent="0.2"/>
    <row r="1143" customFormat="1" ht="12.75" x14ac:dyDescent="0.2"/>
    <row r="1144" customFormat="1" ht="12.75" x14ac:dyDescent="0.2"/>
    <row r="1145" customFormat="1" ht="12.75" x14ac:dyDescent="0.2"/>
    <row r="1146" customFormat="1" ht="12.75" x14ac:dyDescent="0.2"/>
    <row r="1147" customFormat="1" ht="12.75" x14ac:dyDescent="0.2"/>
    <row r="1148" customFormat="1" ht="12.75" x14ac:dyDescent="0.2"/>
    <row r="1149" customFormat="1" ht="12.75" x14ac:dyDescent="0.2"/>
    <row r="1150" customFormat="1" ht="12.75" x14ac:dyDescent="0.2"/>
    <row r="1151" customFormat="1" ht="12.75" x14ac:dyDescent="0.2"/>
    <row r="1152" customFormat="1" ht="12.75" x14ac:dyDescent="0.2"/>
    <row r="1153" customFormat="1" ht="12.75" x14ac:dyDescent="0.2"/>
    <row r="1154" customFormat="1" ht="12.75" x14ac:dyDescent="0.2"/>
    <row r="1155" customFormat="1" ht="12.75" x14ac:dyDescent="0.2"/>
    <row r="1156" customFormat="1" ht="12.75" x14ac:dyDescent="0.2"/>
    <row r="1157" customFormat="1" ht="12.75" x14ac:dyDescent="0.2"/>
    <row r="1158" customFormat="1" ht="12.75" x14ac:dyDescent="0.2"/>
    <row r="1159" customFormat="1" ht="12.75" x14ac:dyDescent="0.2"/>
    <row r="1160" customFormat="1" ht="12.75" x14ac:dyDescent="0.2"/>
    <row r="1161" customFormat="1" ht="12.75" x14ac:dyDescent="0.2"/>
    <row r="1162" customFormat="1" ht="12.75" x14ac:dyDescent="0.2"/>
    <row r="1163" customFormat="1" ht="12.75" x14ac:dyDescent="0.2"/>
    <row r="1164" customFormat="1" ht="12.75" x14ac:dyDescent="0.2"/>
    <row r="1165" customFormat="1" ht="12.75" x14ac:dyDescent="0.2"/>
    <row r="1166" customFormat="1" ht="12.75" x14ac:dyDescent="0.2"/>
    <row r="1167" customFormat="1" ht="12.75" x14ac:dyDescent="0.2"/>
    <row r="1168" customFormat="1" ht="12.75" x14ac:dyDescent="0.2"/>
    <row r="1169" customFormat="1" ht="12.75" x14ac:dyDescent="0.2"/>
    <row r="1170" customFormat="1" ht="12.75" x14ac:dyDescent="0.2"/>
    <row r="1171" customFormat="1" ht="12.75" x14ac:dyDescent="0.2"/>
    <row r="1172" customFormat="1" ht="12.75" x14ac:dyDescent="0.2"/>
    <row r="1173" customFormat="1" ht="12.75" x14ac:dyDescent="0.2"/>
    <row r="1174" customFormat="1" ht="12.75" x14ac:dyDescent="0.2"/>
    <row r="1175" customFormat="1" ht="12.75" x14ac:dyDescent="0.2"/>
    <row r="1176" customFormat="1" ht="12.75" x14ac:dyDescent="0.2"/>
    <row r="1177" customFormat="1" ht="12.75" x14ac:dyDescent="0.2"/>
    <row r="1178" customFormat="1" ht="12.75" x14ac:dyDescent="0.2"/>
    <row r="1179" customFormat="1" ht="12.75" x14ac:dyDescent="0.2"/>
    <row r="1180" customFormat="1" ht="12.75" x14ac:dyDescent="0.2"/>
    <row r="1181" customFormat="1" ht="12.75" x14ac:dyDescent="0.2"/>
    <row r="1182" customFormat="1" ht="12.75" x14ac:dyDescent="0.2"/>
    <row r="1183" customFormat="1" ht="12.75" x14ac:dyDescent="0.2"/>
    <row r="1184" customFormat="1" ht="12.75" x14ac:dyDescent="0.2"/>
    <row r="1185" customFormat="1" ht="12.75" x14ac:dyDescent="0.2"/>
    <row r="1186" customFormat="1" ht="12.75" x14ac:dyDescent="0.2"/>
    <row r="1187" customFormat="1" ht="12.75" x14ac:dyDescent="0.2"/>
    <row r="1188" customFormat="1" ht="12.75" x14ac:dyDescent="0.2"/>
    <row r="1189" customFormat="1" ht="12.75" x14ac:dyDescent="0.2"/>
    <row r="1190" customFormat="1" ht="12.75" x14ac:dyDescent="0.2"/>
    <row r="1191" customFormat="1" ht="12.75" x14ac:dyDescent="0.2"/>
    <row r="1192" customFormat="1" ht="12.75" x14ac:dyDescent="0.2"/>
    <row r="1193" customFormat="1" ht="12.75" x14ac:dyDescent="0.2"/>
    <row r="1194" customFormat="1" ht="12.75" x14ac:dyDescent="0.2"/>
    <row r="1195" customFormat="1" ht="12.75" x14ac:dyDescent="0.2"/>
    <row r="1196" customFormat="1" ht="12.75" x14ac:dyDescent="0.2"/>
    <row r="1197" customFormat="1" ht="12.75" x14ac:dyDescent="0.2"/>
    <row r="1198" customFormat="1" ht="12.75" x14ac:dyDescent="0.2"/>
    <row r="1199" customFormat="1" ht="12.75" x14ac:dyDescent="0.2"/>
    <row r="1200" customFormat="1" ht="12.75" x14ac:dyDescent="0.2"/>
    <row r="1201" customFormat="1" ht="12.75" x14ac:dyDescent="0.2"/>
    <row r="1202" customFormat="1" ht="12.75" x14ac:dyDescent="0.2"/>
    <row r="1203" customFormat="1" ht="12.75" x14ac:dyDescent="0.2"/>
    <row r="1204" customFormat="1" ht="12.75" x14ac:dyDescent="0.2"/>
    <row r="1205" customFormat="1" ht="12.75" x14ac:dyDescent="0.2"/>
    <row r="1206" customFormat="1" ht="12.75" x14ac:dyDescent="0.2"/>
    <row r="1207" customFormat="1" ht="12.75" x14ac:dyDescent="0.2"/>
    <row r="1208" customFormat="1" ht="12.75" x14ac:dyDescent="0.2"/>
    <row r="1209" customFormat="1" ht="12.75" x14ac:dyDescent="0.2"/>
    <row r="1210" customFormat="1" ht="12.75" x14ac:dyDescent="0.2"/>
    <row r="1211" customFormat="1" ht="12.75" x14ac:dyDescent="0.2"/>
    <row r="1212" customFormat="1" ht="12.75" x14ac:dyDescent="0.2"/>
    <row r="1213" customFormat="1" ht="12.75" x14ac:dyDescent="0.2"/>
    <row r="1214" customFormat="1" ht="12.75" x14ac:dyDescent="0.2"/>
    <row r="1215" customFormat="1" ht="12.75" x14ac:dyDescent="0.2"/>
    <row r="1216" customFormat="1" ht="12.75" x14ac:dyDescent="0.2"/>
    <row r="1217" customFormat="1" ht="12.75" x14ac:dyDescent="0.2"/>
    <row r="1218" customFormat="1" ht="12.75" x14ac:dyDescent="0.2"/>
    <row r="1219" customFormat="1" ht="12.75" x14ac:dyDescent="0.2"/>
    <row r="1220" customFormat="1" ht="12.75" x14ac:dyDescent="0.2"/>
    <row r="1221" customFormat="1" ht="12.75" x14ac:dyDescent="0.2"/>
    <row r="1222" customFormat="1" ht="12.75" x14ac:dyDescent="0.2"/>
    <row r="1223" customFormat="1" ht="12.75" x14ac:dyDescent="0.2"/>
    <row r="1224" customFormat="1" ht="12.75" x14ac:dyDescent="0.2"/>
    <row r="1225" customFormat="1" ht="12.75" x14ac:dyDescent="0.2"/>
    <row r="1226" customFormat="1" ht="12.75" x14ac:dyDescent="0.2"/>
    <row r="1227" customFormat="1" ht="12.75" x14ac:dyDescent="0.2"/>
    <row r="1228" customFormat="1" ht="12.75" x14ac:dyDescent="0.2"/>
    <row r="1229" customFormat="1" ht="12.75" x14ac:dyDescent="0.2"/>
    <row r="1230" customFormat="1" ht="12.75" x14ac:dyDescent="0.2"/>
    <row r="1231" customFormat="1" ht="12.75" x14ac:dyDescent="0.2"/>
    <row r="1232" customFormat="1" ht="12.75" x14ac:dyDescent="0.2"/>
    <row r="1233" customFormat="1" ht="12.75" x14ac:dyDescent="0.2"/>
    <row r="1234" customFormat="1" ht="12.75" x14ac:dyDescent="0.2"/>
    <row r="1235" customFormat="1" ht="12.75" x14ac:dyDescent="0.2"/>
    <row r="1236" customFormat="1" ht="12.75" x14ac:dyDescent="0.2"/>
    <row r="1237" customFormat="1" ht="12.75" x14ac:dyDescent="0.2"/>
    <row r="1238" customFormat="1" ht="12.75" x14ac:dyDescent="0.2"/>
    <row r="1239" customFormat="1" ht="12.75" x14ac:dyDescent="0.2"/>
    <row r="1240" customFormat="1" ht="12.75" x14ac:dyDescent="0.2"/>
    <row r="1241" customFormat="1" ht="12.75" x14ac:dyDescent="0.2"/>
    <row r="1242" customFormat="1" ht="12.75" x14ac:dyDescent="0.2"/>
    <row r="1243" customFormat="1" ht="12.75" x14ac:dyDescent="0.2"/>
    <row r="1244" customFormat="1" ht="12.75" x14ac:dyDescent="0.2"/>
    <row r="1245" customFormat="1" ht="12.75" x14ac:dyDescent="0.2"/>
    <row r="1246" customFormat="1" ht="12.75" x14ac:dyDescent="0.2"/>
    <row r="1247" customFormat="1" ht="12.75" x14ac:dyDescent="0.2"/>
    <row r="1248" customFormat="1" ht="12.75" x14ac:dyDescent="0.2"/>
    <row r="1249" customFormat="1" ht="12.75" x14ac:dyDescent="0.2"/>
    <row r="1250" customFormat="1" ht="12.75" x14ac:dyDescent="0.2"/>
    <row r="1251" customFormat="1" ht="12.75" x14ac:dyDescent="0.2"/>
    <row r="1252" customFormat="1" ht="12.75" x14ac:dyDescent="0.2"/>
    <row r="1253" customFormat="1" ht="12.75" x14ac:dyDescent="0.2"/>
    <row r="1254" customFormat="1" ht="12.75" x14ac:dyDescent="0.2"/>
    <row r="1255" customFormat="1" ht="12.75" x14ac:dyDescent="0.2"/>
    <row r="1256" customFormat="1" ht="12.75" x14ac:dyDescent="0.2"/>
    <row r="1257" customFormat="1" ht="12.75" x14ac:dyDescent="0.2"/>
    <row r="1258" customFormat="1" ht="12.75" x14ac:dyDescent="0.2"/>
    <row r="1259" customFormat="1" ht="12.75" x14ac:dyDescent="0.2"/>
    <row r="1260" customFormat="1" ht="12.75" x14ac:dyDescent="0.2"/>
    <row r="1261" customFormat="1" ht="12.75" x14ac:dyDescent="0.2"/>
    <row r="1262" customFormat="1" ht="12.75" x14ac:dyDescent="0.2"/>
    <row r="1263" customFormat="1" ht="12.75" x14ac:dyDescent="0.2"/>
    <row r="1264" customFormat="1" ht="12.75" x14ac:dyDescent="0.2"/>
    <row r="1265" customFormat="1" ht="12.75" x14ac:dyDescent="0.2"/>
    <row r="1266" customFormat="1" ht="12.75" x14ac:dyDescent="0.2"/>
    <row r="1267" customFormat="1" ht="12.75" x14ac:dyDescent="0.2"/>
    <row r="1268" customFormat="1" ht="12.75" x14ac:dyDescent="0.2"/>
    <row r="1269" customFormat="1" ht="12.75" x14ac:dyDescent="0.2"/>
    <row r="1270" customFormat="1" ht="12.75" x14ac:dyDescent="0.2"/>
    <row r="1271" customFormat="1" ht="12.75" x14ac:dyDescent="0.2"/>
    <row r="1272" customFormat="1" ht="12.75" x14ac:dyDescent="0.2"/>
    <row r="1273" customFormat="1" ht="12.75" x14ac:dyDescent="0.2"/>
    <row r="1274" customFormat="1" ht="12.75" x14ac:dyDescent="0.2"/>
    <row r="1275" customFormat="1" ht="12.75" x14ac:dyDescent="0.2"/>
    <row r="1276" customFormat="1" ht="12.75" x14ac:dyDescent="0.2"/>
    <row r="1277" customFormat="1" ht="12.75" x14ac:dyDescent="0.2"/>
    <row r="1278" customFormat="1" ht="12.75" x14ac:dyDescent="0.2"/>
    <row r="1279" customFormat="1" ht="12.75" x14ac:dyDescent="0.2"/>
    <row r="1280" customFormat="1" ht="12.75" x14ac:dyDescent="0.2"/>
    <row r="1281" customFormat="1" ht="12.75" x14ac:dyDescent="0.2"/>
    <row r="1282" customFormat="1" ht="12.75" x14ac:dyDescent="0.2"/>
    <row r="1283" customFormat="1" ht="12.75" x14ac:dyDescent="0.2"/>
    <row r="1284" customFormat="1" ht="12.75" x14ac:dyDescent="0.2"/>
    <row r="1285" customFormat="1" ht="12.75" x14ac:dyDescent="0.2"/>
    <row r="1286" customFormat="1" ht="12.75" x14ac:dyDescent="0.2"/>
    <row r="1287" customFormat="1" ht="12.75" x14ac:dyDescent="0.2"/>
    <row r="1288" customFormat="1" ht="12.75" x14ac:dyDescent="0.2"/>
    <row r="1289" customFormat="1" ht="12.75" x14ac:dyDescent="0.2"/>
    <row r="1290" customFormat="1" ht="12.75" x14ac:dyDescent="0.2"/>
    <row r="1291" customFormat="1" ht="12.75" x14ac:dyDescent="0.2"/>
    <row r="1292" customFormat="1" ht="12.75" x14ac:dyDescent="0.2"/>
    <row r="1293" customFormat="1" ht="12.75" x14ac:dyDescent="0.2"/>
    <row r="1294" customFormat="1" ht="12.75" x14ac:dyDescent="0.2"/>
    <row r="1295" customFormat="1" ht="12.75" x14ac:dyDescent="0.2"/>
    <row r="1296" customFormat="1" ht="12.75" x14ac:dyDescent="0.2"/>
    <row r="1297" customFormat="1" ht="12.75" x14ac:dyDescent="0.2"/>
    <row r="1298" customFormat="1" ht="12.75" x14ac:dyDescent="0.2"/>
    <row r="1299" customFormat="1" ht="12.75" x14ac:dyDescent="0.2"/>
    <row r="1300" customFormat="1" ht="12.75" x14ac:dyDescent="0.2"/>
    <row r="1301" customFormat="1" ht="12.75" x14ac:dyDescent="0.2"/>
    <row r="1302" customFormat="1" ht="12.75" x14ac:dyDescent="0.2"/>
    <row r="1303" customFormat="1" ht="12.75" x14ac:dyDescent="0.2"/>
    <row r="1304" customFormat="1" ht="12.75" x14ac:dyDescent="0.2"/>
    <row r="1305" customFormat="1" ht="12.75" x14ac:dyDescent="0.2"/>
    <row r="1306" customFormat="1" ht="12.75" x14ac:dyDescent="0.2"/>
    <row r="1307" customFormat="1" ht="12.75" x14ac:dyDescent="0.2"/>
    <row r="1308" customFormat="1" ht="12.75" x14ac:dyDescent="0.2"/>
    <row r="1309" customFormat="1" ht="12.75" x14ac:dyDescent="0.2"/>
    <row r="1310" customFormat="1" ht="12.75" x14ac:dyDescent="0.2"/>
    <row r="1311" customFormat="1" ht="12.75" x14ac:dyDescent="0.2"/>
    <row r="1312" customFormat="1" ht="12.75" x14ac:dyDescent="0.2"/>
    <row r="1313" customFormat="1" ht="12.75" x14ac:dyDescent="0.2"/>
    <row r="1314" customFormat="1" ht="12.75" x14ac:dyDescent="0.2"/>
    <row r="1315" customFormat="1" ht="12.75" x14ac:dyDescent="0.2"/>
    <row r="1316" customFormat="1" ht="12.75" x14ac:dyDescent="0.2"/>
    <row r="1317" customFormat="1" ht="12.75" x14ac:dyDescent="0.2"/>
    <row r="1318" customFormat="1" ht="12.75" x14ac:dyDescent="0.2"/>
    <row r="1319" customFormat="1" ht="12.75" x14ac:dyDescent="0.2"/>
    <row r="1320" customFormat="1" ht="12.75" x14ac:dyDescent="0.2"/>
    <row r="1321" customFormat="1" ht="12.75" x14ac:dyDescent="0.2"/>
    <row r="1322" customFormat="1" ht="12.75" x14ac:dyDescent="0.2"/>
    <row r="1323" customFormat="1" ht="12.75" x14ac:dyDescent="0.2"/>
    <row r="1324" customFormat="1" ht="12.75" x14ac:dyDescent="0.2"/>
    <row r="1325" customFormat="1" ht="12.75" x14ac:dyDescent="0.2"/>
    <row r="1326" customFormat="1" ht="12.75" x14ac:dyDescent="0.2"/>
    <row r="1327" customFormat="1" ht="12.75" x14ac:dyDescent="0.2"/>
    <row r="1328" customFormat="1" ht="12.75" x14ac:dyDescent="0.2"/>
    <row r="1329" customFormat="1" ht="12.75" x14ac:dyDescent="0.2"/>
    <row r="1330" customFormat="1" ht="12.75" x14ac:dyDescent="0.2"/>
    <row r="1331" customFormat="1" ht="12.75" x14ac:dyDescent="0.2"/>
    <row r="1332" customFormat="1" ht="12.75" x14ac:dyDescent="0.2"/>
    <row r="1333" customFormat="1" ht="12.75" x14ac:dyDescent="0.2"/>
    <row r="1334" customFormat="1" ht="12.75" x14ac:dyDescent="0.2"/>
    <row r="1335" customFormat="1" ht="12.75" x14ac:dyDescent="0.2"/>
    <row r="1336" customFormat="1" ht="12.75" x14ac:dyDescent="0.2"/>
    <row r="1337" customFormat="1" ht="12.75" x14ac:dyDescent="0.2"/>
    <row r="1338" customFormat="1" ht="12.75" x14ac:dyDescent="0.2"/>
    <row r="1339" customFormat="1" ht="12.75" x14ac:dyDescent="0.2"/>
    <row r="1340" customFormat="1" ht="12.75" x14ac:dyDescent="0.2"/>
    <row r="1341" customFormat="1" ht="12.75" x14ac:dyDescent="0.2"/>
    <row r="1342" customFormat="1" ht="12.75" x14ac:dyDescent="0.2"/>
    <row r="1343" customFormat="1" ht="12.75" x14ac:dyDescent="0.2"/>
    <row r="1344" customFormat="1" ht="12.75" x14ac:dyDescent="0.2"/>
    <row r="1345" customFormat="1" ht="12.75" x14ac:dyDescent="0.2"/>
    <row r="1346" customFormat="1" ht="12.75" x14ac:dyDescent="0.2"/>
    <row r="1347" customFormat="1" ht="12.75" x14ac:dyDescent="0.2"/>
    <row r="1348" customFormat="1" ht="12.75" x14ac:dyDescent="0.2"/>
    <row r="1349" customFormat="1" ht="12.75" x14ac:dyDescent="0.2"/>
    <row r="1350" customFormat="1" ht="12.75" x14ac:dyDescent="0.2"/>
    <row r="1351" customFormat="1" ht="12.75" x14ac:dyDescent="0.2"/>
    <row r="1352" customFormat="1" ht="12.75" x14ac:dyDescent="0.2"/>
    <row r="1353" customFormat="1" ht="12.75" x14ac:dyDescent="0.2"/>
    <row r="1354" customFormat="1" ht="12.75" x14ac:dyDescent="0.2"/>
    <row r="1355" customFormat="1" ht="12.75" x14ac:dyDescent="0.2"/>
    <row r="1356" customFormat="1" ht="12.75" x14ac:dyDescent="0.2"/>
    <row r="1357" customFormat="1" ht="12.75" x14ac:dyDescent="0.2"/>
    <row r="1358" customFormat="1" ht="12.75" x14ac:dyDescent="0.2"/>
    <row r="1359" customFormat="1" ht="12.75" x14ac:dyDescent="0.2"/>
    <row r="1360" customFormat="1" ht="12.75" x14ac:dyDescent="0.2"/>
    <row r="1361" customFormat="1" ht="12.75" x14ac:dyDescent="0.2"/>
    <row r="1362" customFormat="1" ht="12.75" x14ac:dyDescent="0.2"/>
    <row r="1363" customFormat="1" ht="12.75" x14ac:dyDescent="0.2"/>
    <row r="1364" customFormat="1" ht="12.75" x14ac:dyDescent="0.2"/>
    <row r="1365" customFormat="1" ht="12.75" x14ac:dyDescent="0.2"/>
    <row r="1366" customFormat="1" ht="12.75" x14ac:dyDescent="0.2"/>
    <row r="1367" customFormat="1" ht="12.75" x14ac:dyDescent="0.2"/>
    <row r="1368" customFormat="1" ht="12.75" x14ac:dyDescent="0.2"/>
    <row r="1369" customFormat="1" ht="12.75" x14ac:dyDescent="0.2"/>
    <row r="1370" customFormat="1" ht="12.75" x14ac:dyDescent="0.2"/>
    <row r="1371" customFormat="1" ht="12.75" x14ac:dyDescent="0.2"/>
    <row r="1372" customFormat="1" ht="12.75" x14ac:dyDescent="0.2"/>
    <row r="1373" customFormat="1" ht="12.75" x14ac:dyDescent="0.2"/>
    <row r="1374" customFormat="1" ht="12.75" x14ac:dyDescent="0.2"/>
    <row r="1375" customFormat="1" ht="12.75" x14ac:dyDescent="0.2"/>
    <row r="1376" customFormat="1" ht="12.75" x14ac:dyDescent="0.2"/>
    <row r="1377" customFormat="1" ht="12.75" x14ac:dyDescent="0.2"/>
    <row r="1378" customFormat="1" ht="12.75" x14ac:dyDescent="0.2"/>
    <row r="1379" customFormat="1" ht="12.75" x14ac:dyDescent="0.2"/>
    <row r="1380" customFormat="1" ht="12.75" x14ac:dyDescent="0.2"/>
    <row r="1381" customFormat="1" ht="12.75" x14ac:dyDescent="0.2"/>
    <row r="1382" customFormat="1" ht="12.75" x14ac:dyDescent="0.2"/>
    <row r="1383" customFormat="1" ht="12.75" x14ac:dyDescent="0.2"/>
    <row r="1384" customFormat="1" ht="12.75" x14ac:dyDescent="0.2"/>
    <row r="1385" customFormat="1" ht="12.75" x14ac:dyDescent="0.2"/>
    <row r="1386" customFormat="1" ht="12.75" x14ac:dyDescent="0.2"/>
    <row r="1387" customFormat="1" ht="12.75" x14ac:dyDescent="0.2"/>
    <row r="1388" customFormat="1" ht="12.75" x14ac:dyDescent="0.2"/>
    <row r="1389" customFormat="1" ht="12.75" x14ac:dyDescent="0.2"/>
    <row r="1390" customFormat="1" ht="12.75" x14ac:dyDescent="0.2"/>
    <row r="1391" customFormat="1" ht="12.75" x14ac:dyDescent="0.2"/>
    <row r="1392" customFormat="1" ht="12.75" x14ac:dyDescent="0.2"/>
    <row r="1393" customFormat="1" ht="12.75" x14ac:dyDescent="0.2"/>
    <row r="1394" customFormat="1" ht="12.75" x14ac:dyDescent="0.2"/>
    <row r="1395" customFormat="1" ht="12.75" x14ac:dyDescent="0.2"/>
    <row r="1396" customFormat="1" ht="12.75" x14ac:dyDescent="0.2"/>
    <row r="1397" customFormat="1" ht="12.75" x14ac:dyDescent="0.2"/>
    <row r="1398" customFormat="1" ht="12.75" x14ac:dyDescent="0.2"/>
    <row r="1399" customFormat="1" ht="12.75" x14ac:dyDescent="0.2"/>
    <row r="1400" customFormat="1" ht="12.75" x14ac:dyDescent="0.2"/>
    <row r="1401" customFormat="1" ht="12.75" x14ac:dyDescent="0.2"/>
    <row r="1402" customFormat="1" ht="12.75" x14ac:dyDescent="0.2"/>
    <row r="1403" customFormat="1" ht="12.75" x14ac:dyDescent="0.2"/>
    <row r="1404" customFormat="1" ht="12.75" x14ac:dyDescent="0.2"/>
    <row r="1405" customFormat="1" ht="12.75" x14ac:dyDescent="0.2"/>
    <row r="1406" customFormat="1" ht="12.75" x14ac:dyDescent="0.2"/>
    <row r="1407" customFormat="1" ht="12.75" x14ac:dyDescent="0.2"/>
    <row r="1408" customFormat="1" ht="12.75" x14ac:dyDescent="0.2"/>
    <row r="1409" customFormat="1" ht="12.75" x14ac:dyDescent="0.2"/>
    <row r="1410" customFormat="1" ht="12.75" x14ac:dyDescent="0.2"/>
    <row r="1411" customFormat="1" ht="12.75" x14ac:dyDescent="0.2"/>
    <row r="1412" customFormat="1" ht="12.75" x14ac:dyDescent="0.2"/>
    <row r="1413" customFormat="1" ht="12.75" x14ac:dyDescent="0.2"/>
    <row r="1414" customFormat="1" ht="12.75" x14ac:dyDescent="0.2"/>
    <row r="1415" customFormat="1" ht="12.75" x14ac:dyDescent="0.2"/>
    <row r="1416" customFormat="1" ht="12.75" x14ac:dyDescent="0.2"/>
    <row r="1417" customFormat="1" ht="12.75" x14ac:dyDescent="0.2"/>
    <row r="1418" customFormat="1" ht="12.75" x14ac:dyDescent="0.2"/>
    <row r="1419" customFormat="1" ht="12.75" x14ac:dyDescent="0.2"/>
    <row r="1420" customFormat="1" ht="12.75" x14ac:dyDescent="0.2"/>
    <row r="1421" customFormat="1" ht="12.75" x14ac:dyDescent="0.2"/>
    <row r="1422" customFormat="1" ht="12.75" x14ac:dyDescent="0.2"/>
    <row r="1423" customFormat="1" ht="12.75" x14ac:dyDescent="0.2"/>
    <row r="1424" customFormat="1" ht="12.75" x14ac:dyDescent="0.2"/>
  </sheetData>
  <mergeCells count="16">
    <mergeCell ref="B157:E157"/>
    <mergeCell ref="I6:I7"/>
    <mergeCell ref="J6:J7"/>
    <mergeCell ref="G1:J1"/>
    <mergeCell ref="G3:J3"/>
    <mergeCell ref="G6:G7"/>
    <mergeCell ref="H6:H7"/>
    <mergeCell ref="B154:E154"/>
    <mergeCell ref="B155:E155"/>
    <mergeCell ref="B156:E156"/>
    <mergeCell ref="A6:A7"/>
    <mergeCell ref="A5:J5"/>
    <mergeCell ref="E6:F6"/>
    <mergeCell ref="C6:C7"/>
    <mergeCell ref="B6:B7"/>
    <mergeCell ref="D6:D7"/>
  </mergeCells>
  <phoneticPr fontId="3" type="noConversion"/>
  <printOptions horizontalCentered="1"/>
  <pageMargins left="0.19685039370078741" right="0.19685039370078741" top="0.59055118110236227" bottom="0.19685039370078741" header="0.15748031496062992" footer="0.15748031496062992"/>
  <pageSetup paperSize="9" scale="87" fitToHeight="10" orientation="landscape" r:id="rId1"/>
  <headerFooter differentFirst="1" alignWithMargins="0">
    <oddHeader>&amp;C&amp;P</oddHeader>
  </headerFooter>
  <rowBreaks count="1" manualBreakCount="1">
    <brk id="5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>Sovet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211</dc:creator>
  <cp:lastModifiedBy>Компик</cp:lastModifiedBy>
  <cp:lastPrinted>2019-03-12T07:20:52Z</cp:lastPrinted>
  <dcterms:created xsi:type="dcterms:W3CDTF">2006-12-19T12:46:01Z</dcterms:created>
  <dcterms:modified xsi:type="dcterms:W3CDTF">2019-03-13T11:43:44Z</dcterms:modified>
</cp:coreProperties>
</file>